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98/ready/38.533 7.3.1.2 TT/"/>
    </mc:Choice>
  </mc:AlternateContent>
  <xr:revisionPtr revIDLastSave="72" documentId="13_ncr:1_{B220B3EB-CB22-4545-A52B-9B2F95C9E0EB}" xr6:coauthVersionLast="47" xr6:coauthVersionMax="47" xr10:uidLastSave="{BDC3DEA4-B254-4A55-8EFC-0B01BA94DEE7}"/>
  <bookViews>
    <workbookView xWindow="-28920" yWindow="5280" windowWidth="29040" windowHeight="15840" tabRatio="809" activeTab="1" xr2:uid="{00000000-000D-0000-FFFF-FFFF00000000}"/>
  </bookViews>
  <sheets>
    <sheet name="Template" sheetId="2" r:id="rId1"/>
    <sheet name="7.3.1.2-1 PC3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7" i="11" l="1"/>
  <c r="F47" i="11"/>
  <c r="H48" i="11"/>
  <c r="F48" i="11"/>
  <c r="F59" i="11" s="1"/>
  <c r="D46" i="11"/>
  <c r="D45" i="11"/>
  <c r="D67" i="11" s="1"/>
  <c r="D7" i="11"/>
  <c r="D6" i="11"/>
  <c r="L22" i="11"/>
  <c r="L21" i="11"/>
  <c r="R124" i="11" s="1"/>
  <c r="Q112" i="11"/>
  <c r="Q124" i="11"/>
  <c r="E35" i="11"/>
  <c r="L20" i="11"/>
  <c r="L19" i="11"/>
  <c r="L18" i="11"/>
  <c r="L17" i="11"/>
  <c r="L16" i="11"/>
  <c r="C31" i="11"/>
  <c r="G75" i="11"/>
  <c r="E75" i="11"/>
  <c r="C75" i="11"/>
  <c r="O75" i="11" s="1"/>
  <c r="O125" i="11" s="1"/>
  <c r="G71" i="11"/>
  <c r="C67" i="11"/>
  <c r="G63" i="11"/>
  <c r="E63" i="11"/>
  <c r="C63" i="11"/>
  <c r="E59" i="11"/>
  <c r="H87" i="11"/>
  <c r="H91" i="11" s="1"/>
  <c r="F87" i="11"/>
  <c r="F91" i="11" s="1"/>
  <c r="D86" i="11"/>
  <c r="D91" i="11" s="1"/>
  <c r="H71" i="11"/>
  <c r="J49" i="11"/>
  <c r="N24" i="11"/>
  <c r="N23" i="11"/>
  <c r="L15" i="11"/>
  <c r="L14" i="11"/>
  <c r="D8" i="11"/>
  <c r="D9" i="11"/>
  <c r="D5" i="11"/>
  <c r="H31" i="11" s="1"/>
  <c r="M51" i="11"/>
  <c r="M38" i="11"/>
  <c r="C86" i="11"/>
  <c r="C91" i="11" s="1"/>
  <c r="G94" i="11" s="1"/>
  <c r="G35" i="11"/>
  <c r="G39" i="11" s="1"/>
  <c r="G31" i="11"/>
  <c r="E31" i="11"/>
  <c r="E87" i="11"/>
  <c r="E91" i="11" s="1"/>
  <c r="G87" i="11"/>
  <c r="G91" i="11" s="1"/>
  <c r="L37" i="11"/>
  <c r="L50" i="11" s="1"/>
  <c r="F63" i="11"/>
  <c r="H75" i="11"/>
  <c r="C33" i="11"/>
  <c r="C96" i="11" s="1"/>
  <c r="K37" i="11"/>
  <c r="K50" i="11" s="1"/>
  <c r="F75" i="11"/>
  <c r="D63" i="11"/>
  <c r="D75" i="11"/>
  <c r="H63" i="11"/>
  <c r="N51" i="11"/>
  <c r="D33" i="11" l="1"/>
  <c r="D96" i="11" s="1"/>
  <c r="P75" i="11"/>
  <c r="P125" i="11" s="1"/>
  <c r="D31" i="11"/>
  <c r="F31" i="11"/>
  <c r="F32" i="11" s="1"/>
  <c r="D36" i="11"/>
  <c r="N38" i="11"/>
  <c r="R112" i="11"/>
  <c r="P63" i="11"/>
  <c r="P113" i="11" s="1"/>
  <c r="G58" i="11"/>
  <c r="G59" i="11" s="1"/>
  <c r="F70" i="11"/>
  <c r="F71" i="11" s="1"/>
  <c r="E39" i="11"/>
  <c r="O63" i="11"/>
  <c r="O113" i="11" s="1"/>
  <c r="H66" i="11"/>
  <c r="H67" i="11" s="1"/>
  <c r="H98" i="11"/>
  <c r="H125" i="11" s="1"/>
  <c r="E66" i="11"/>
  <c r="E67" i="11" s="1"/>
  <c r="O67" i="11" s="1"/>
  <c r="O117" i="11" s="1"/>
  <c r="E70" i="11"/>
  <c r="E71" i="11" s="1"/>
  <c r="E32" i="11"/>
  <c r="G32" i="11"/>
  <c r="H34" i="11"/>
  <c r="F98" i="11"/>
  <c r="E98" i="11"/>
  <c r="E94" i="11"/>
  <c r="C94" i="11"/>
  <c r="G98" i="11"/>
  <c r="G100" i="11" s="1"/>
  <c r="H94" i="11"/>
  <c r="F34" i="11"/>
  <c r="G66" i="11"/>
  <c r="G67" i="11" s="1"/>
  <c r="G34" i="11"/>
  <c r="C36" i="11"/>
  <c r="F94" i="11"/>
  <c r="H32" i="11"/>
  <c r="C58" i="11"/>
  <c r="C59" i="11" s="1"/>
  <c r="C70" i="11"/>
  <c r="C71" i="11" s="1"/>
  <c r="E34" i="11"/>
  <c r="D70" i="11"/>
  <c r="D71" i="11" s="1"/>
  <c r="H58" i="11"/>
  <c r="H59" i="11" s="1"/>
  <c r="F35" i="11"/>
  <c r="F39" i="11" s="1"/>
  <c r="D94" i="11"/>
  <c r="F66" i="11"/>
  <c r="F67" i="11" s="1"/>
  <c r="D58" i="11"/>
  <c r="D59" i="11" s="1"/>
  <c r="H35" i="11"/>
  <c r="H39" i="11" s="1"/>
  <c r="O59" i="11" l="1"/>
  <c r="O109" i="11" s="1"/>
  <c r="P67" i="11"/>
  <c r="P117" i="11" s="1"/>
  <c r="P71" i="11"/>
  <c r="P121" i="11" s="1"/>
  <c r="H100" i="11"/>
  <c r="O71" i="11"/>
  <c r="O121" i="11" s="1"/>
  <c r="P59" i="11"/>
  <c r="P109" i="11" s="1"/>
  <c r="D99" i="11"/>
  <c r="D117" i="11" s="1"/>
  <c r="D118" i="11" s="1"/>
  <c r="C99" i="11"/>
  <c r="C117" i="11" s="1"/>
  <c r="G95" i="11"/>
  <c r="F95" i="11"/>
  <c r="F97" i="11"/>
  <c r="F109" i="11" s="1"/>
  <c r="E95" i="11"/>
  <c r="E97" i="11"/>
  <c r="E109" i="11" s="1"/>
  <c r="H95" i="11"/>
  <c r="H97" i="11"/>
  <c r="H121" i="11" s="1"/>
  <c r="E113" i="11"/>
  <c r="E100" i="11"/>
  <c r="G101" i="11" s="1"/>
  <c r="G97" i="11"/>
  <c r="F113" i="11"/>
  <c r="F100" i="11"/>
  <c r="H124" i="11"/>
  <c r="H126" i="11"/>
  <c r="D116" i="11" l="1"/>
  <c r="H101" i="11"/>
  <c r="E114" i="11"/>
  <c r="E112" i="11"/>
  <c r="C116" i="11"/>
  <c r="C118" i="11"/>
  <c r="E108" i="11"/>
  <c r="E110" i="11"/>
  <c r="H122" i="11"/>
  <c r="H120" i="11"/>
  <c r="F112" i="11"/>
  <c r="F114" i="11"/>
  <c r="F110" i="11"/>
  <c r="F10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2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G5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H58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O59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59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63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3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6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E70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F70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O7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5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5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112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12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24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24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<sst xmlns="http://schemas.openxmlformats.org/spreadsheetml/2006/main" count="326" uniqueCount="151">
  <si>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</si>
  <si>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</si>
  <si>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</si>
  <si>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</si>
  <si>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</si>
  <si>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</si>
  <si>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</si>
  <si>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</si>
  <si>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</si>
  <si>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</si>
  <si>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</si>
  <si>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</si>
  <si>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</si>
  <si>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</si>
  <si>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</si>
  <si>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</si>
  <si>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</si>
  <si>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</si>
  <si>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</si>
  <si>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</si>
  <si>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</si>
  <si>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</si>
  <si>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</si>
  <si>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</si>
  <si>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</si>
  <si>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</si>
  <si>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</si>
  <si>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</si>
  <si>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</si>
  <si>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</si>
  <si>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</si>
  <si>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</si>
  <si>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</si>
  <si>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</si>
  <si>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</si>
  <si>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</si>
  <si>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</si>
  <si>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</si>
  <si>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</si>
  <si>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</si>
  <si>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</si>
  <si>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</si>
  <si>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</si>
  <si>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</si>
  <si>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</si>
  <si>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</si>
  <si>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</si>
  <si>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</si>
  <si>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</si>
  <si>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</si>
  <si>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</si>
  <si>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</si>
  <si>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</si>
  <si>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</si>
  <si>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</si>
  <si>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</si>
  <si>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</si>
  <si>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</si>
  <si>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</si>
  <si>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</si>
  <si>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</si>
  <si>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</si>
  <si>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</si>
  <si>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</si>
  <si>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</si>
  <si>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</si>
  <si>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</si>
  <si>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</si>
  <si>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</si>
  <si>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</si>
  <si>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</si>
  <si>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</si>
  <si>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</si>
  <si>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</si>
  <si>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</si>
  <si>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Requirement</t>
  </si>
  <si>
    <t>#RBs in Channel BW for UE Refsens</t>
  </si>
  <si>
    <t>Cell#2 on Freq 1</t>
  </si>
  <si>
    <t>38.133 Table B.2.2-2</t>
  </si>
  <si>
    <t>38.133 Table 10.1.3.1.2-1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</si>
  <si>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</si>
  <si>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</si>
  <si>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</si>
  <si>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</si>
  <si>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</si>
  <si>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</si>
  <si>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</si>
  <si>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</si>
  <si>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</si>
  <si>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</si>
  <si>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</si>
  <si>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</si>
  <si>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</si>
  <si>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</si>
  <si>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</si>
  <si>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</si>
  <si>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</si>
  <si>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</si>
  <si>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</si>
  <si>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</si>
  <si>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</si>
  <si>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</si>
  <si>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</si>
  <si>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</si>
  <si>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</si>
  <si>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</si>
  <si>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</si>
  <si>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</si>
  <si>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</si>
  <si>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</si>
  <si>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</si>
  <si>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</si>
  <si>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</si>
  <si>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</si>
  <si>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</si>
  <si>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</si>
  <si>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</si>
  <si>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</si>
  <si>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</si>
  <si>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A3-Offset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</si>
  <si>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</si>
  <si>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</si>
  <si>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</si>
  <si>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38.133 Table B.2.2-2, PC3, n259, 120kHz, Beam peak</t>
  </si>
  <si>
    <t>Calculated from Refsens and Spherical coverage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</si>
  <si>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</si>
  <si>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</si>
  <si>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</si>
  <si>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</si>
  <si>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</si>
  <si>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</si>
  <si>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</si>
  <si>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t>SSB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</si>
  <si>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</si>
  <si>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</si>
  <si>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</si>
  <si>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</si>
  <si>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</si>
  <si>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</si>
  <si>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r>
      <t xml:space="preserve">Value agreed for </t>
    </r>
    <r>
      <rPr>
        <b/>
        <sz val="10"/>
        <rFont val="Arial"/>
        <family val="2"/>
      </rPr>
      <t>f &lt;= 40.8 GHz</t>
    </r>
  </si>
  <si>
    <t>Template is for Cell 1 and Cell 2 on f1, both on FR2, T1 and T2, without A3 offset.</t>
  </si>
  <si>
    <t>Adapted from 38.533 RRM Test case 7.6.1.2</t>
  </si>
  <si>
    <t>7.3.1.2</t>
  </si>
  <si>
    <t>v17.8.0</t>
  </si>
  <si>
    <t>v17.5.0</t>
  </si>
  <si>
    <t>Qualcomm</t>
  </si>
  <si>
    <t>38.133 Table A.7.3.1.2.2-1</t>
  </si>
  <si>
    <t>38.133 Table A.7.3.1.2.2-3</t>
  </si>
  <si>
    <t>Ref: TS 38.133 v17.8.0 clause A.7.3.1.2, TS 38.101-2 v17.8.0</t>
  </si>
  <si>
    <t>All requirements are satisfied with the original specified parameters. No offset is therefore applied.</t>
  </si>
  <si>
    <t>(Cell 2 SS-RSRP - Cell 1 SS-RSRP)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</si>
</sst>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9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7" borderId="7" xfId="0" applyNumberFormat="1" applyFont="1" applyFill="1" applyBorder="1" applyAlignment="1">
      <alignment horizontal="left"/>
    </xf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27" fillId="0" borderId="5" xfId="1" applyFont="1" applyFill="1" applyBorder="1" applyAlignment="1"/>
    <xf numFmtId="165" fontId="1" fillId="8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8" fillId="8" borderId="6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1" fontId="1" fillId="9" borderId="5" xfId="1" applyNumberFormat="1" applyFont="1" applyFill="1" applyBorder="1" applyAlignment="1">
      <alignment horizontal="center"/>
    </xf>
    <xf numFmtId="2" fontId="23" fillId="8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2" fontId="8" fillId="8" borderId="11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2" fontId="8" fillId="8" borderId="8" xfId="1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5" fillId="0" borderId="6" xfId="0" applyFont="1" applyFill="1" applyBorder="1" applyAlignment="1"/>
    <xf numFmtId="0" fontId="25" fillId="0" borderId="6" xfId="0" applyFont="1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2" fontId="23" fillId="8" borderId="8" xfId="1" applyNumberFormat="1" applyFont="1" applyFill="1" applyBorder="1" applyAlignment="1">
      <alignment horizontal="center"/>
    </xf>
    <xf numFmtId="2" fontId="8" fillId="0" borderId="0" xfId="1" applyNumberFormat="1" applyFont="1" applyAlignment="1">
      <alignment horizontal="center"/>
    </xf>
    <xf numFmtId="2" fontId="23" fillId="0" borderId="0" xfId="1" applyNumberFormat="1" applyFont="1" applyAlignment="1">
      <alignment horizontal="center"/>
    </xf>
    <xf numFmtId="0" fontId="0" fillId="0" borderId="7" xfId="1" applyFont="1" applyBorder="1" applyAlignment="1">
      <alignment horizontal="left"/>
    </xf>
    <xf numFmtId="2" fontId="23" fillId="0" borderId="8" xfId="1" applyNumberFormat="1" applyFont="1" applyFill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1" applyFont="1" applyFill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8" fillId="0" borderId="7" xfId="1" applyFont="1" applyBorder="1" applyAlignment="1">
      <alignment horizontal="left"/>
    </xf>
    <xf numFmtId="1" fontId="1" fillId="0" borderId="0" xfId="1" applyNumberFormat="1" applyFont="1" applyFill="1" applyAlignment="1">
      <alignment horizontal="center"/>
    </xf>
    <xf numFmtId="1" fontId="1" fillId="8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10" borderId="7" xfId="0" applyNumberFormat="1" applyFont="1" applyFill="1" applyBorder="1" applyAlignment="1">
      <alignment horizontal="left"/>
    </xf>
    <xf numFmtId="0" fontId="0" fillId="4" borderId="5" xfId="0" applyFont="1" applyFill="1" applyBorder="1"/>
    <xf numFmtId="0" fontId="1" fillId="4" borderId="5" xfId="0" applyFont="1" applyFill="1" applyBorder="1"/>
    <xf numFmtId="2" fontId="1" fillId="0" borderId="6" xfId="1" applyNumberFormat="1" applyFont="1" applyBorder="1" applyAlignment="1">
      <alignment horizontal="center"/>
    </xf>
    <xf numFmtId="0" fontId="0" fillId="0" borderId="7" xfId="0" applyBorder="1"/>
    <xf numFmtId="0" fontId="4" fillId="0" borderId="1" xfId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8" borderId="13" xfId="1" applyFont="1" applyFill="1" applyBorder="1" applyAlignment="1">
      <alignment horizontal="center"/>
    </xf>
    <xf numFmtId="0" fontId="0" fillId="8" borderId="14" xfId="0" applyFill="1" applyBorder="1" applyAlignment="1"/>
    <xf numFmtId="0" fontId="0" fillId="8" borderId="12" xfId="0" applyFill="1" applyBorder="1" applyAlignment="1"/>
  </cellXfs>
  <cellStyles count="2">
    <cellStyle name="Normal" xfId="0" builtinId="0"/>
    <cellStyle name="常规 2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13" sqref="B13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114" t="s">
        <v>140</v>
      </c>
    </row>
    <row r="4" spans="1:9" x14ac:dyDescent="0.2">
      <c r="A4" s="3"/>
      <c r="B4" t="s">
        <v>141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52" t="s">
        <v>108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142</v>
      </c>
      <c r="D12" s="5" t="s">
        <v>143</v>
      </c>
      <c r="E12" s="5" t="s">
        <v>143</v>
      </c>
      <c r="F12" s="5" t="s">
        <v>144</v>
      </c>
      <c r="G12" t="s">
        <v>145</v>
      </c>
      <c r="I12"/>
    </row>
    <row r="13" spans="1:9" x14ac:dyDescent="0.2">
      <c r="D13" s="269"/>
      <c r="E13" s="269"/>
      <c r="F13" s="269"/>
      <c r="G13"/>
      <c r="I13"/>
    </row>
    <row r="14" spans="1:9" x14ac:dyDescent="0.2">
      <c r="D14" s="269"/>
      <c r="E14" s="269"/>
      <c r="F14" s="269"/>
      <c r="G14"/>
      <c r="I14"/>
    </row>
    <row r="15" spans="1:9" x14ac:dyDescent="0.2">
      <c r="D15" s="269"/>
      <c r="E15" s="269"/>
      <c r="F15" s="269"/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8"/>
  <sheetViews>
    <sheetView tabSelected="1" topLeftCell="A94" zoomScale="110" zoomScaleNormal="110" workbookViewId="0">
      <selection activeCell="Q20" sqref="Q20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8" width="8.5703125" style="7" customWidth="1"/>
    <col min="19" max="19" width="51.7109375" style="7" customWidth="1"/>
    <col min="20" max="16384" width="10.7109375" style="7"/>
  </cols>
  <sheetData>
    <row r="1" spans="1:19" ht="13.5" thickBot="1" x14ac:dyDescent="0.25">
      <c r="O1" s="8"/>
      <c r="P1" s="8"/>
      <c r="Q1" s="8"/>
      <c r="R1" s="8"/>
      <c r="S1" s="8"/>
    </row>
    <row r="2" spans="1:19" ht="13.5" thickBot="1" x14ac:dyDescent="0.25">
      <c r="A2" s="9" t="s">
        <v>9</v>
      </c>
      <c r="B2" s="10"/>
      <c r="C2" s="286" t="s">
        <v>35</v>
      </c>
      <c r="D2" s="290"/>
      <c r="E2" s="290"/>
      <c r="F2" s="290"/>
      <c r="G2" s="290"/>
      <c r="H2" s="282"/>
      <c r="I2" s="281" t="s">
        <v>38</v>
      </c>
      <c r="J2" s="290"/>
      <c r="K2" s="290"/>
      <c r="L2" s="290"/>
      <c r="M2" s="290"/>
      <c r="N2" s="282"/>
      <c r="O2" s="87"/>
      <c r="P2" s="87"/>
      <c r="Q2" s="87"/>
      <c r="R2" s="87"/>
      <c r="S2" s="13" t="s">
        <v>0</v>
      </c>
    </row>
    <row r="3" spans="1:19" x14ac:dyDescent="0.2">
      <c r="A3" s="30"/>
      <c r="B3" s="57"/>
      <c r="C3" s="278" t="s">
        <v>36</v>
      </c>
      <c r="D3" s="279"/>
      <c r="E3" s="278" t="s">
        <v>37</v>
      </c>
      <c r="F3" s="279"/>
      <c r="G3" s="280" t="s">
        <v>77</v>
      </c>
      <c r="H3" s="279"/>
      <c r="I3" s="17"/>
      <c r="J3" s="17"/>
      <c r="K3" s="99"/>
      <c r="L3" s="104"/>
      <c r="M3" s="99"/>
      <c r="N3" s="104"/>
      <c r="O3" s="17"/>
      <c r="P3" s="17"/>
      <c r="Q3" s="17"/>
      <c r="R3" s="17"/>
      <c r="S3" s="103"/>
    </row>
    <row r="4" spans="1:19" x14ac:dyDescent="0.2">
      <c r="A4" s="30"/>
      <c r="B4" s="15" t="s">
        <v>1</v>
      </c>
      <c r="C4" s="253" t="s">
        <v>113</v>
      </c>
      <c r="D4" s="254" t="s">
        <v>114</v>
      </c>
      <c r="E4" s="253" t="s">
        <v>113</v>
      </c>
      <c r="F4" s="254" t="s">
        <v>114</v>
      </c>
      <c r="G4" s="253" t="s">
        <v>113</v>
      </c>
      <c r="H4" s="254" t="s">
        <v>114</v>
      </c>
      <c r="I4" s="17"/>
      <c r="J4" s="17"/>
      <c r="K4" s="253" t="s">
        <v>113</v>
      </c>
      <c r="L4" s="254" t="s">
        <v>114</v>
      </c>
      <c r="M4" s="253" t="s">
        <v>113</v>
      </c>
      <c r="N4" s="254" t="s">
        <v>114</v>
      </c>
      <c r="O4" s="17"/>
      <c r="P4" s="17"/>
      <c r="Q4" s="17"/>
      <c r="R4" s="17"/>
      <c r="S4" s="103"/>
    </row>
    <row r="5" spans="1:19" x14ac:dyDescent="0.2">
      <c r="A5" s="14" t="s">
        <v>132</v>
      </c>
      <c r="B5" s="97" t="s">
        <v>27</v>
      </c>
      <c r="C5" s="215">
        <v>120</v>
      </c>
      <c r="D5" s="118">
        <f>$C5</f>
        <v>120</v>
      </c>
      <c r="E5" s="19"/>
      <c r="F5" s="57"/>
      <c r="G5" s="19"/>
      <c r="H5" s="57"/>
      <c r="I5" s="24"/>
      <c r="J5" s="24"/>
      <c r="K5" s="46"/>
      <c r="L5" s="133"/>
      <c r="M5" s="46"/>
      <c r="N5" s="133"/>
      <c r="O5" s="74"/>
      <c r="P5" s="74"/>
      <c r="Q5" s="74"/>
      <c r="R5" s="17"/>
      <c r="S5" s="22" t="s">
        <v>146</v>
      </c>
    </row>
    <row r="6" spans="1:19" x14ac:dyDescent="0.2">
      <c r="A6" s="43" t="s">
        <v>129</v>
      </c>
      <c r="B6" s="116"/>
      <c r="C6" s="268">
        <v>240</v>
      </c>
      <c r="D6" s="267">
        <f>$C6</f>
        <v>240</v>
      </c>
      <c r="E6" s="19"/>
      <c r="F6" s="57"/>
      <c r="G6" s="19"/>
      <c r="H6" s="57"/>
      <c r="I6" s="24"/>
      <c r="J6" s="24"/>
      <c r="K6" s="46"/>
      <c r="L6" s="133"/>
      <c r="M6" s="46"/>
      <c r="N6" s="133"/>
      <c r="O6" s="74"/>
      <c r="P6" s="74"/>
      <c r="Q6" s="74"/>
      <c r="R6" s="17"/>
      <c r="S6" s="22" t="s">
        <v>131</v>
      </c>
    </row>
    <row r="7" spans="1:19" x14ac:dyDescent="0.2">
      <c r="A7" s="43" t="s">
        <v>130</v>
      </c>
      <c r="B7" s="116" t="s">
        <v>27</v>
      </c>
      <c r="C7" s="268">
        <v>120</v>
      </c>
      <c r="D7" s="267">
        <f>$C7</f>
        <v>120</v>
      </c>
      <c r="E7" s="19"/>
      <c r="F7" s="57"/>
      <c r="G7" s="19"/>
      <c r="H7" s="57"/>
      <c r="I7" s="24"/>
      <c r="J7" s="24"/>
      <c r="K7" s="46"/>
      <c r="L7" s="133"/>
      <c r="M7" s="46"/>
      <c r="N7" s="133"/>
      <c r="O7" s="74"/>
      <c r="P7" s="74"/>
      <c r="Q7" s="74"/>
      <c r="R7" s="17"/>
      <c r="S7" s="266" t="s">
        <v>147</v>
      </c>
    </row>
    <row r="8" spans="1:19" x14ac:dyDescent="0.2">
      <c r="A8" s="14" t="s">
        <v>28</v>
      </c>
      <c r="B8" s="98" t="s">
        <v>29</v>
      </c>
      <c r="C8" s="268">
        <v>100</v>
      </c>
      <c r="D8" s="118">
        <f>$C8</f>
        <v>100</v>
      </c>
      <c r="E8" s="19"/>
      <c r="F8" s="57"/>
      <c r="G8" s="19"/>
      <c r="H8" s="57"/>
      <c r="I8" s="24"/>
      <c r="J8" s="24"/>
      <c r="K8" s="46"/>
      <c r="L8" s="133"/>
      <c r="M8" s="46"/>
      <c r="N8" s="133"/>
      <c r="O8" s="74"/>
      <c r="P8" s="74"/>
      <c r="Q8" s="74"/>
      <c r="R8" s="17"/>
      <c r="S8" s="22" t="s">
        <v>146</v>
      </c>
    </row>
    <row r="9" spans="1:19" x14ac:dyDescent="0.2">
      <c r="A9" s="14" t="s">
        <v>133</v>
      </c>
      <c r="B9" s="20"/>
      <c r="C9" s="144">
        <v>66</v>
      </c>
      <c r="D9" s="145">
        <f>$C9</f>
        <v>66</v>
      </c>
      <c r="E9" s="19"/>
      <c r="F9" s="57"/>
      <c r="G9" s="152"/>
      <c r="H9" s="118"/>
      <c r="I9" s="23"/>
      <c r="J9" s="23"/>
      <c r="K9" s="143"/>
      <c r="L9" s="117"/>
      <c r="M9" s="143"/>
      <c r="N9" s="117"/>
      <c r="O9" s="21"/>
      <c r="P9" s="21"/>
      <c r="Q9" s="21"/>
      <c r="R9" s="21"/>
      <c r="S9" s="266" t="s">
        <v>147</v>
      </c>
    </row>
    <row r="10" spans="1:19" x14ac:dyDescent="0.2">
      <c r="A10" s="19" t="s">
        <v>83</v>
      </c>
      <c r="B10" s="56" t="s">
        <v>86</v>
      </c>
      <c r="C10" s="141">
        <v>-104.7</v>
      </c>
      <c r="D10" s="213">
        <v>-104.7</v>
      </c>
      <c r="E10" s="152"/>
      <c r="F10" s="118"/>
      <c r="G10" s="152"/>
      <c r="H10" s="118"/>
      <c r="I10" s="23"/>
      <c r="J10" s="24"/>
      <c r="K10" s="46"/>
      <c r="L10" s="133"/>
      <c r="M10" s="46"/>
      <c r="N10" s="133"/>
      <c r="O10" s="74"/>
      <c r="P10" s="74"/>
      <c r="Q10" s="74"/>
      <c r="R10" s="17"/>
      <c r="S10" s="22" t="s">
        <v>147</v>
      </c>
    </row>
    <row r="11" spans="1:19" s="8" customFormat="1" ht="13.5" thickBot="1" x14ac:dyDescent="0.25">
      <c r="A11" s="19" t="s">
        <v>84</v>
      </c>
      <c r="B11" s="20" t="s">
        <v>2</v>
      </c>
      <c r="C11" s="148"/>
      <c r="D11" s="73"/>
      <c r="E11" s="230">
        <v>6</v>
      </c>
      <c r="F11" s="221">
        <v>6</v>
      </c>
      <c r="G11" s="256">
        <v>-99</v>
      </c>
      <c r="H11" s="236">
        <v>7</v>
      </c>
      <c r="I11" s="23"/>
      <c r="J11" s="23"/>
      <c r="K11" s="143"/>
      <c r="L11" s="117"/>
      <c r="M11" s="143"/>
      <c r="N11" s="117"/>
      <c r="O11" s="21"/>
      <c r="P11" s="21"/>
      <c r="Q11" s="21"/>
      <c r="R11" s="21"/>
      <c r="S11" s="22" t="s">
        <v>147</v>
      </c>
    </row>
    <row r="12" spans="1:19" s="8" customFormat="1" ht="13.5" thickBot="1" x14ac:dyDescent="0.25">
      <c r="A12" s="34" t="s">
        <v>106</v>
      </c>
      <c r="B12" s="20"/>
      <c r="C12" s="291">
        <v>0</v>
      </c>
      <c r="D12" s="292"/>
      <c r="E12" s="292"/>
      <c r="F12" s="292"/>
      <c r="G12" s="292"/>
      <c r="H12" s="293"/>
      <c r="I12" s="23"/>
      <c r="J12" s="23"/>
      <c r="K12" s="143"/>
      <c r="L12" s="117"/>
      <c r="M12" s="143"/>
      <c r="N12" s="117"/>
      <c r="O12" s="21"/>
      <c r="P12" s="21"/>
      <c r="Q12" s="21"/>
      <c r="R12" s="21"/>
      <c r="S12" s="22" t="s">
        <v>147</v>
      </c>
    </row>
    <row r="13" spans="1:19" s="8" customFormat="1" ht="13.5" thickBot="1" x14ac:dyDescent="0.25">
      <c r="A13" s="34" t="s">
        <v>107</v>
      </c>
      <c r="B13" s="20"/>
      <c r="C13" s="291">
        <v>1</v>
      </c>
      <c r="D13" s="292"/>
      <c r="E13" s="292"/>
      <c r="F13" s="292"/>
      <c r="G13" s="292"/>
      <c r="H13" s="293"/>
      <c r="I13" s="23"/>
      <c r="J13" s="23"/>
      <c r="K13" s="143"/>
      <c r="L13" s="117"/>
      <c r="M13" s="143"/>
      <c r="N13" s="117"/>
      <c r="O13" s="21"/>
      <c r="P13" s="21"/>
      <c r="Q13" s="21"/>
      <c r="R13" s="21"/>
      <c r="S13" s="22" t="s">
        <v>147</v>
      </c>
    </row>
    <row r="14" spans="1:19" s="8" customFormat="1" x14ac:dyDescent="0.2">
      <c r="A14" s="19" t="s">
        <v>40</v>
      </c>
      <c r="B14" s="20" t="s">
        <v>2</v>
      </c>
      <c r="C14" s="85"/>
      <c r="D14" s="238"/>
      <c r="E14" s="241"/>
      <c r="F14" s="238"/>
      <c r="G14" s="237"/>
      <c r="H14" s="238"/>
      <c r="I14" s="23"/>
      <c r="J14" s="23"/>
      <c r="K14" s="141">
        <v>-1</v>
      </c>
      <c r="L14" s="117">
        <f t="shared" ref="L14:L22" si="0">$K14</f>
        <v>-1</v>
      </c>
      <c r="M14" s="143"/>
      <c r="N14" s="117"/>
      <c r="O14" s="21"/>
      <c r="P14" s="21"/>
      <c r="Q14" s="21"/>
      <c r="R14" s="21"/>
      <c r="S14" s="22" t="s">
        <v>41</v>
      </c>
    </row>
    <row r="15" spans="1:19" s="8" customFormat="1" x14ac:dyDescent="0.2">
      <c r="A15" s="19" t="s">
        <v>76</v>
      </c>
      <c r="B15" s="20"/>
      <c r="C15" s="85"/>
      <c r="D15" s="238"/>
      <c r="E15" s="241"/>
      <c r="F15" s="238"/>
      <c r="G15" s="237"/>
      <c r="H15" s="238"/>
      <c r="I15" s="23"/>
      <c r="J15" s="23"/>
      <c r="K15" s="144">
        <v>66</v>
      </c>
      <c r="L15" s="145">
        <f t="shared" si="0"/>
        <v>66</v>
      </c>
      <c r="M15" s="143"/>
      <c r="N15" s="117"/>
      <c r="O15" s="21"/>
      <c r="P15" s="21"/>
      <c r="Q15" s="21"/>
      <c r="R15" s="21"/>
      <c r="S15" s="70" t="s">
        <v>104</v>
      </c>
    </row>
    <row r="16" spans="1:19" s="8" customFormat="1" x14ac:dyDescent="0.2">
      <c r="A16" s="34" t="s">
        <v>111</v>
      </c>
      <c r="B16" s="116" t="s">
        <v>27</v>
      </c>
      <c r="C16" s="85"/>
      <c r="D16" s="238"/>
      <c r="E16" s="241"/>
      <c r="F16" s="238"/>
      <c r="G16" s="237"/>
      <c r="H16" s="238"/>
      <c r="I16" s="23"/>
      <c r="J16" s="23"/>
      <c r="K16" s="144">
        <v>120</v>
      </c>
      <c r="L16" s="145">
        <f t="shared" si="0"/>
        <v>120</v>
      </c>
      <c r="M16" s="143"/>
      <c r="N16" s="117"/>
      <c r="O16" s="21"/>
      <c r="P16" s="21"/>
      <c r="Q16" s="21"/>
      <c r="R16" s="21"/>
      <c r="S16" s="70" t="s">
        <v>112</v>
      </c>
    </row>
    <row r="17" spans="1:19" s="8" customFormat="1" x14ac:dyDescent="0.2">
      <c r="A17" s="92" t="s">
        <v>88</v>
      </c>
      <c r="B17" s="116" t="s">
        <v>31</v>
      </c>
      <c r="C17" s="203"/>
      <c r="D17" s="204"/>
      <c r="E17" s="242"/>
      <c r="F17" s="239"/>
      <c r="G17" s="233"/>
      <c r="H17" s="239"/>
      <c r="I17" s="24"/>
      <c r="J17" s="24"/>
      <c r="K17" s="164">
        <v>-81.7</v>
      </c>
      <c r="L17" s="257">
        <f t="shared" si="0"/>
        <v>-81.7</v>
      </c>
      <c r="M17" s="46"/>
      <c r="N17" s="133"/>
      <c r="O17" s="24"/>
      <c r="P17" s="26"/>
      <c r="Q17" s="26"/>
      <c r="R17" s="26"/>
      <c r="S17" s="259" t="s">
        <v>120</v>
      </c>
    </row>
    <row r="18" spans="1:19" s="8" customFormat="1" x14ac:dyDescent="0.2">
      <c r="A18" s="121" t="s">
        <v>89</v>
      </c>
      <c r="B18" s="212" t="s">
        <v>31</v>
      </c>
      <c r="C18" s="203"/>
      <c r="D18" s="204"/>
      <c r="E18" s="243"/>
      <c r="F18" s="240"/>
      <c r="G18" s="234"/>
      <c r="H18" s="240"/>
      <c r="I18" s="24"/>
      <c r="J18" s="24"/>
      <c r="K18" s="216">
        <v>-68.900000000000006</v>
      </c>
      <c r="L18" s="258">
        <f t="shared" si="0"/>
        <v>-68.900000000000006</v>
      </c>
      <c r="M18" s="157"/>
      <c r="N18" s="158"/>
      <c r="O18" s="24"/>
      <c r="P18" s="26"/>
      <c r="Q18" s="26"/>
      <c r="R18" s="26"/>
      <c r="S18" s="262" t="s">
        <v>121</v>
      </c>
    </row>
    <row r="19" spans="1:19" s="8" customFormat="1" x14ac:dyDescent="0.2">
      <c r="A19" s="19" t="s">
        <v>90</v>
      </c>
      <c r="B19" s="20" t="s">
        <v>2</v>
      </c>
      <c r="C19" s="146"/>
      <c r="D19" s="147"/>
      <c r="E19" s="149"/>
      <c r="F19" s="147"/>
      <c r="G19" s="235"/>
      <c r="H19" s="151"/>
      <c r="I19" s="23"/>
      <c r="J19" s="23"/>
      <c r="K19" s="164">
        <v>7</v>
      </c>
      <c r="L19" s="257">
        <f t="shared" si="0"/>
        <v>7</v>
      </c>
      <c r="M19" s="143"/>
      <c r="N19" s="117"/>
      <c r="O19" s="21"/>
      <c r="P19" s="21"/>
      <c r="Q19" s="21"/>
      <c r="R19" s="21"/>
      <c r="S19" s="22" t="s">
        <v>81</v>
      </c>
    </row>
    <row r="20" spans="1:19" s="8" customFormat="1" x14ac:dyDescent="0.2">
      <c r="A20" s="121" t="s">
        <v>103</v>
      </c>
      <c r="B20" s="122" t="s">
        <v>2</v>
      </c>
      <c r="C20" s="146"/>
      <c r="D20" s="147"/>
      <c r="E20" s="149"/>
      <c r="F20" s="147"/>
      <c r="G20" s="235"/>
      <c r="H20" s="151"/>
      <c r="I20" s="23"/>
      <c r="J20" s="23"/>
      <c r="K20" s="216">
        <v>7</v>
      </c>
      <c r="L20" s="258">
        <f t="shared" si="0"/>
        <v>7</v>
      </c>
      <c r="M20" s="202"/>
      <c r="N20" s="145"/>
      <c r="O20" s="21"/>
      <c r="P20" s="21"/>
      <c r="Q20" s="21"/>
      <c r="R20" s="21"/>
      <c r="S20" s="263" t="s">
        <v>87</v>
      </c>
    </row>
    <row r="21" spans="1:19" s="8" customFormat="1" ht="15.75" x14ac:dyDescent="0.3">
      <c r="A21" s="19" t="s">
        <v>125</v>
      </c>
      <c r="B21" s="56" t="s">
        <v>2</v>
      </c>
      <c r="C21" s="146"/>
      <c r="D21" s="147"/>
      <c r="E21" s="149"/>
      <c r="F21" s="147"/>
      <c r="G21" s="235"/>
      <c r="H21" s="151"/>
      <c r="I21" s="23"/>
      <c r="J21" s="23"/>
      <c r="K21" s="164">
        <v>1</v>
      </c>
      <c r="L21" s="257">
        <f t="shared" si="0"/>
        <v>1</v>
      </c>
      <c r="M21" s="19"/>
      <c r="N21" s="57"/>
      <c r="O21" s="21"/>
      <c r="P21" s="21"/>
      <c r="Q21" s="21"/>
      <c r="R21" s="21"/>
      <c r="S21" s="266" t="s">
        <v>127</v>
      </c>
    </row>
    <row r="22" spans="1:19" s="8" customFormat="1" ht="15.75" x14ac:dyDescent="0.3">
      <c r="A22" s="121" t="s">
        <v>126</v>
      </c>
      <c r="B22" s="212" t="s">
        <v>2</v>
      </c>
      <c r="C22" s="146"/>
      <c r="D22" s="147"/>
      <c r="E22" s="149"/>
      <c r="F22" s="147"/>
      <c r="G22" s="235"/>
      <c r="H22" s="151"/>
      <c r="I22" s="23"/>
      <c r="J22" s="23"/>
      <c r="K22" s="216">
        <v>1</v>
      </c>
      <c r="L22" s="258">
        <f t="shared" si="0"/>
        <v>1</v>
      </c>
      <c r="M22" s="19"/>
      <c r="N22" s="57"/>
      <c r="O22" s="21"/>
      <c r="P22" s="21"/>
      <c r="Q22" s="21"/>
      <c r="R22" s="21"/>
      <c r="S22" s="262" t="s">
        <v>128</v>
      </c>
    </row>
    <row r="23" spans="1:19" s="8" customFormat="1" x14ac:dyDescent="0.2">
      <c r="A23" s="124" t="s">
        <v>95</v>
      </c>
      <c r="B23" s="20" t="s">
        <v>2</v>
      </c>
      <c r="C23" s="146"/>
      <c r="D23" s="147"/>
      <c r="E23" s="149"/>
      <c r="F23" s="147"/>
      <c r="G23" s="235"/>
      <c r="H23" s="151"/>
      <c r="I23" s="23"/>
      <c r="J23" s="23"/>
      <c r="K23" s="19"/>
      <c r="L23" s="57"/>
      <c r="M23" s="141">
        <v>-10</v>
      </c>
      <c r="N23" s="117">
        <f>$M23</f>
        <v>-10</v>
      </c>
      <c r="O23" s="21"/>
      <c r="P23" s="186"/>
      <c r="Q23" s="186"/>
      <c r="R23" s="187"/>
      <c r="S23" s="70" t="s">
        <v>97</v>
      </c>
    </row>
    <row r="24" spans="1:19" s="8" customFormat="1" x14ac:dyDescent="0.2">
      <c r="A24" s="124" t="s">
        <v>96</v>
      </c>
      <c r="B24" s="20" t="s">
        <v>2</v>
      </c>
      <c r="C24" s="146"/>
      <c r="D24" s="147"/>
      <c r="E24" s="149"/>
      <c r="F24" s="147"/>
      <c r="G24" s="235"/>
      <c r="H24" s="151"/>
      <c r="I24" s="23"/>
      <c r="J24" s="23"/>
      <c r="K24" s="19"/>
      <c r="L24" s="57"/>
      <c r="M24" s="141">
        <v>20</v>
      </c>
      <c r="N24" s="117">
        <f>$M24</f>
        <v>20</v>
      </c>
      <c r="O24" s="21"/>
      <c r="P24" s="186"/>
      <c r="Q24" s="186"/>
      <c r="R24" s="189"/>
      <c r="S24" s="70" t="s">
        <v>98</v>
      </c>
    </row>
    <row r="25" spans="1:19" ht="13.5" thickBot="1" x14ac:dyDescent="0.25">
      <c r="A25" s="110" t="s">
        <v>148</v>
      </c>
      <c r="B25" s="111"/>
      <c r="C25" s="148"/>
      <c r="D25" s="89"/>
      <c r="E25" s="148"/>
      <c r="F25" s="150"/>
      <c r="G25" s="232"/>
      <c r="H25" s="150"/>
      <c r="I25" s="83"/>
      <c r="J25" s="83"/>
      <c r="K25" s="153"/>
      <c r="L25" s="150"/>
      <c r="M25" s="153"/>
      <c r="N25" s="150"/>
      <c r="O25" s="88"/>
      <c r="P25" s="88"/>
      <c r="Q25" s="88"/>
      <c r="R25" s="88"/>
      <c r="S25" s="53"/>
    </row>
    <row r="26" spans="1:19" x14ac:dyDescent="0.2">
      <c r="A26" s="188"/>
      <c r="B26" s="21"/>
      <c r="C26" s="18"/>
      <c r="D26" s="18"/>
      <c r="E26" s="18"/>
      <c r="F26" s="23"/>
      <c r="G26" s="23"/>
      <c r="H26" s="23"/>
      <c r="I26" s="23"/>
      <c r="J26" s="23"/>
      <c r="K26" s="23"/>
      <c r="L26" s="23"/>
      <c r="M26" s="23"/>
      <c r="N26" s="23"/>
      <c r="O26" s="8"/>
      <c r="P26" s="8"/>
      <c r="Q26" s="8"/>
      <c r="R26" s="8"/>
      <c r="S26" s="58"/>
    </row>
    <row r="27" spans="1:19" ht="13.5" thickBot="1" x14ac:dyDescent="0.25">
      <c r="A27" s="8"/>
      <c r="B27" s="18"/>
      <c r="C27" s="18"/>
      <c r="D27" s="18"/>
      <c r="E27" s="18"/>
      <c r="F27" s="25"/>
      <c r="G27" s="25"/>
      <c r="H27" s="25"/>
      <c r="I27" s="24"/>
      <c r="J27" s="24"/>
      <c r="K27" s="24"/>
      <c r="L27" s="24"/>
      <c r="M27" s="24"/>
      <c r="N27" s="24"/>
      <c r="O27" s="18"/>
      <c r="P27" s="18"/>
      <c r="Q27" s="18"/>
      <c r="R27" s="18"/>
    </row>
    <row r="28" spans="1:19" ht="13.5" thickBot="1" x14ac:dyDescent="0.25">
      <c r="A28" s="9" t="s">
        <v>18</v>
      </c>
      <c r="B28" s="28"/>
      <c r="C28" s="286" t="s">
        <v>35</v>
      </c>
      <c r="D28" s="290"/>
      <c r="E28" s="290"/>
      <c r="F28" s="290"/>
      <c r="G28" s="290"/>
      <c r="H28" s="282"/>
      <c r="I28" s="281" t="s">
        <v>38</v>
      </c>
      <c r="J28" s="290"/>
      <c r="K28" s="290"/>
      <c r="L28" s="290"/>
      <c r="M28" s="290"/>
      <c r="N28" s="282"/>
      <c r="O28" s="29"/>
      <c r="P28" s="29"/>
      <c r="Q28" s="29"/>
      <c r="R28" s="29"/>
      <c r="S28" s="13" t="s">
        <v>0</v>
      </c>
    </row>
    <row r="29" spans="1:19" x14ac:dyDescent="0.2">
      <c r="A29" s="30"/>
      <c r="B29" s="20"/>
      <c r="C29" s="278" t="s">
        <v>36</v>
      </c>
      <c r="D29" s="279"/>
      <c r="E29" s="278" t="s">
        <v>37</v>
      </c>
      <c r="F29" s="279"/>
      <c r="G29" s="280" t="s">
        <v>77</v>
      </c>
      <c r="H29" s="279"/>
      <c r="I29" s="16"/>
      <c r="J29" s="17"/>
      <c r="K29" s="275"/>
      <c r="L29" s="104"/>
      <c r="M29" s="275"/>
      <c r="N29" s="104"/>
      <c r="O29" s="21"/>
      <c r="P29" s="21"/>
      <c r="Q29" s="21"/>
      <c r="R29" s="21"/>
      <c r="S29" s="103"/>
    </row>
    <row r="30" spans="1:19" x14ac:dyDescent="0.2">
      <c r="A30" s="30"/>
      <c r="B30" s="20"/>
      <c r="C30" s="253" t="s">
        <v>113</v>
      </c>
      <c r="D30" s="254" t="s">
        <v>114</v>
      </c>
      <c r="E30" s="253" t="s">
        <v>113</v>
      </c>
      <c r="F30" s="254" t="s">
        <v>114</v>
      </c>
      <c r="G30" s="253" t="s">
        <v>113</v>
      </c>
      <c r="H30" s="254" t="s">
        <v>114</v>
      </c>
      <c r="I30" s="17"/>
      <c r="J30" s="17"/>
      <c r="K30" s="253" t="s">
        <v>113</v>
      </c>
      <c r="L30" s="254" t="s">
        <v>114</v>
      </c>
      <c r="M30" s="253" t="s">
        <v>113</v>
      </c>
      <c r="N30" s="254" t="s">
        <v>114</v>
      </c>
      <c r="O30" s="21"/>
      <c r="P30" s="21"/>
      <c r="Q30" s="21"/>
      <c r="R30" s="21"/>
      <c r="S30" s="103"/>
    </row>
    <row r="31" spans="1:19" ht="15.75" x14ac:dyDescent="0.3">
      <c r="A31" s="34" t="s">
        <v>44</v>
      </c>
      <c r="B31" s="56" t="s">
        <v>134</v>
      </c>
      <c r="C31" s="40">
        <f>(10^12)*(10^-3)*(C5/15)*10^(C10/10)</f>
        <v>0.27107532491136127</v>
      </c>
      <c r="D31" s="155">
        <f>(10^12)*(10^-3)*(D5/15)*10^(D10/10)</f>
        <v>0.27107532491136127</v>
      </c>
      <c r="E31" s="154">
        <f>(10^12)*(10^-3)*(C5/15)*10^((C10+E11)/10)</f>
        <v>1.0791703060733173</v>
      </c>
      <c r="F31" s="119">
        <f>(10^12)*(10^-3)*(D5/15)*10^((D10+F11)/10)</f>
        <v>1.0791703060733173</v>
      </c>
      <c r="G31" s="40">
        <f>(10^12)*(10^-3)*(C5/15)*10^((C10+G11)/10)</f>
        <v>3.4126361504127508E-11</v>
      </c>
      <c r="H31" s="155">
        <f>(10^12)*(10^-3)*(D5/15)*10^((D10+H11)/10)</f>
        <v>1.3585949219693918</v>
      </c>
      <c r="I31" s="154"/>
      <c r="J31" s="75"/>
      <c r="K31" s="154"/>
      <c r="L31" s="119"/>
      <c r="M31" s="154"/>
      <c r="N31" s="119"/>
      <c r="O31" s="31"/>
      <c r="P31" s="31"/>
      <c r="Q31" s="31"/>
      <c r="R31" s="31"/>
      <c r="S31" s="22" t="s">
        <v>70</v>
      </c>
    </row>
    <row r="32" spans="1:19" x14ac:dyDescent="0.2">
      <c r="A32" s="255" t="s">
        <v>115</v>
      </c>
      <c r="B32" s="56" t="s">
        <v>2</v>
      </c>
      <c r="C32" s="190"/>
      <c r="D32" s="191"/>
      <c r="E32" s="143">
        <f>10*LOG(E31/(C31+G31))</f>
        <v>5.9999999994532445</v>
      </c>
      <c r="F32" s="117">
        <f>10*LOG(F31/(D31+H31))</f>
        <v>-1.7900974965256755</v>
      </c>
      <c r="G32" s="157">
        <f>10*LOG(G31/(C31+E31))</f>
        <v>-105.97322793708692</v>
      </c>
      <c r="H32" s="133">
        <f>10*LOG(H31/(D31+F31))</f>
        <v>2.6772062913053944E-2</v>
      </c>
      <c r="I32" s="154"/>
      <c r="J32" s="75"/>
      <c r="K32" s="154"/>
      <c r="L32" s="119"/>
      <c r="M32" s="154"/>
      <c r="N32" s="119"/>
      <c r="O32" s="31"/>
      <c r="P32" s="31"/>
      <c r="Q32" s="31"/>
      <c r="R32" s="31"/>
      <c r="S32" s="103"/>
    </row>
    <row r="33" spans="1:21" ht="15.75" x14ac:dyDescent="0.3">
      <c r="A33" s="255" t="s">
        <v>43</v>
      </c>
      <c r="B33" s="56" t="s">
        <v>134</v>
      </c>
      <c r="C33" s="40">
        <f>(10^12)*(10^-3)*(C5/K16)*(1/(K15*12))*10^(IF($C12=0,IF($C13=0,((-K14+K17+K21)/10),((-K14+K17+K19+K21)/10)),IF($C13=0,((-K14+K18+K22)/10),((-K14+K18+K20+K22)/10))))</f>
        <v>6.7807044996243945E-2</v>
      </c>
      <c r="D33" s="155">
        <f>(10^12)*(10^-3)*(D5/L16)*(1/(L15*12))*10^(IF($C12=0,IF($C13=0,((-L14+L17+L21)/10),((-L14+L17+L19+L21)/10)),IF($C13=0,((-L14+L18+L22)/10),((-L14+L18+L20+L22)/10))))</f>
        <v>6.7807044996243945E-2</v>
      </c>
      <c r="E33" s="46"/>
      <c r="F33" s="133"/>
      <c r="G33" s="46"/>
      <c r="H33" s="133"/>
      <c r="I33" s="209"/>
      <c r="J33" s="137"/>
      <c r="K33" s="46"/>
      <c r="L33" s="133"/>
      <c r="M33" s="46"/>
      <c r="N33" s="133"/>
      <c r="O33" s="23"/>
      <c r="P33" s="32"/>
      <c r="Q33" s="32"/>
      <c r="R33" s="32"/>
      <c r="S33" s="229" t="s">
        <v>122</v>
      </c>
    </row>
    <row r="34" spans="1:21" x14ac:dyDescent="0.2">
      <c r="A34" s="255" t="s">
        <v>116</v>
      </c>
      <c r="B34" s="56" t="s">
        <v>2</v>
      </c>
      <c r="C34" s="142"/>
      <c r="D34" s="20"/>
      <c r="E34" s="46">
        <f>10*LOG(E31/(C31+C33+G31))</f>
        <v>5.0304101135663757</v>
      </c>
      <c r="F34" s="133">
        <f>10*LOG(F31/(D31+D33+H31))</f>
        <v>-1.9671398619418894</v>
      </c>
      <c r="G34" s="157">
        <f>10*LOG(G31/(C31+C33+E31))</f>
        <v>-106.18602376762675</v>
      </c>
      <c r="H34" s="133">
        <f>10*LOG(H31/(D31+D33+F31))</f>
        <v>-0.18602376762677847</v>
      </c>
      <c r="I34" s="139"/>
      <c r="J34" s="137"/>
      <c r="K34" s="46"/>
      <c r="L34" s="133"/>
      <c r="M34" s="46"/>
      <c r="N34" s="133"/>
      <c r="O34" s="32"/>
      <c r="P34" s="32"/>
      <c r="Q34" s="32"/>
      <c r="R34" s="32"/>
      <c r="S34" s="22" t="s">
        <v>73</v>
      </c>
    </row>
    <row r="35" spans="1:21" ht="15.75" x14ac:dyDescent="0.3">
      <c r="A35" s="192" t="s">
        <v>72</v>
      </c>
      <c r="B35" s="116" t="s">
        <v>135</v>
      </c>
      <c r="C35" s="78"/>
      <c r="D35" s="116"/>
      <c r="E35" s="46">
        <f>C10+E11+10*LOG(C5/15)</f>
        <v>-89.669100130080565</v>
      </c>
      <c r="F35" s="133">
        <f>D10+F11+10*LOG(D5/15)</f>
        <v>-89.669100130080565</v>
      </c>
      <c r="G35" s="157">
        <f>C10+G11+10*LOG(C5/15)</f>
        <v>-194.66910013008055</v>
      </c>
      <c r="H35" s="133">
        <f>D10+H11+10*LOG(D5/15)</f>
        <v>-88.669100130080565</v>
      </c>
      <c r="I35" s="46"/>
      <c r="J35" s="24"/>
      <c r="K35" s="46"/>
      <c r="L35" s="133"/>
      <c r="M35" s="46"/>
      <c r="N35" s="133"/>
      <c r="O35" s="26"/>
      <c r="P35" s="26"/>
      <c r="Q35" s="26"/>
      <c r="R35" s="26"/>
      <c r="S35" s="193" t="s">
        <v>74</v>
      </c>
      <c r="T35"/>
      <c r="U35"/>
    </row>
    <row r="36" spans="1:21" x14ac:dyDescent="0.2">
      <c r="A36" s="79" t="s">
        <v>136</v>
      </c>
      <c r="B36" s="56" t="s">
        <v>137</v>
      </c>
      <c r="C36" s="143">
        <f>10*LOG((C31+E31+G31)*10^-9)+10*LOG(MAX(C6,12*C9*C7/C5))</f>
        <v>-59.708620376988918</v>
      </c>
      <c r="D36" s="117">
        <f>10*LOG((D31+F31+H31)*10^-9)+10*LOG(MAX(D6,12*D9*D7/D5))</f>
        <v>-56.684913759503019</v>
      </c>
      <c r="E36" s="46"/>
      <c r="F36" s="133"/>
      <c r="G36" s="46"/>
      <c r="H36" s="133"/>
      <c r="I36" s="46"/>
      <c r="J36" s="24"/>
      <c r="K36" s="46"/>
      <c r="L36" s="133"/>
      <c r="M36" s="46"/>
      <c r="N36" s="133"/>
      <c r="O36" s="26"/>
      <c r="P36" s="26"/>
      <c r="Q36" s="26"/>
      <c r="R36" s="26"/>
      <c r="S36" s="61" t="s">
        <v>42</v>
      </c>
      <c r="T36"/>
      <c r="U36"/>
    </row>
    <row r="37" spans="1:21" x14ac:dyDescent="0.2">
      <c r="A37" s="121" t="s">
        <v>91</v>
      </c>
      <c r="B37" s="122" t="s">
        <v>2</v>
      </c>
      <c r="C37" s="78"/>
      <c r="D37" s="116"/>
      <c r="E37" s="46"/>
      <c r="F37" s="133"/>
      <c r="G37" s="46"/>
      <c r="H37" s="133"/>
      <c r="I37" s="46"/>
      <c r="J37" s="24"/>
      <c r="K37" s="157">
        <f>(K17-K18)/2</f>
        <v>-6.3999999999999986</v>
      </c>
      <c r="L37" s="158">
        <f>(L17-L18)/2</f>
        <v>-6.3999999999999986</v>
      </c>
      <c r="M37" s="157"/>
      <c r="N37" s="158"/>
      <c r="O37" s="26"/>
      <c r="P37" s="26"/>
      <c r="Q37" s="26"/>
      <c r="R37" s="26"/>
      <c r="S37" s="264" t="s">
        <v>124</v>
      </c>
      <c r="T37"/>
      <c r="U37"/>
    </row>
    <row r="38" spans="1:21" x14ac:dyDescent="0.2">
      <c r="A38" s="19" t="s">
        <v>99</v>
      </c>
      <c r="B38" s="20" t="s">
        <v>2</v>
      </c>
      <c r="C38" s="78"/>
      <c r="D38" s="116"/>
      <c r="E38" s="46"/>
      <c r="F38" s="133"/>
      <c r="G38" s="46"/>
      <c r="H38" s="133"/>
      <c r="I38" s="46"/>
      <c r="J38" s="24"/>
      <c r="K38" s="157"/>
      <c r="L38" s="158"/>
      <c r="M38" s="143">
        <f>(M23+M24)/2</f>
        <v>5</v>
      </c>
      <c r="N38" s="117">
        <f>(N23+N24)/2</f>
        <v>5</v>
      </c>
      <c r="O38" s="26"/>
      <c r="P38" s="26"/>
      <c r="Q38" s="26"/>
      <c r="R38" s="26"/>
      <c r="S38" s="265" t="s">
        <v>101</v>
      </c>
      <c r="T38"/>
      <c r="U38"/>
    </row>
    <row r="39" spans="1:21" ht="13.5" thickBot="1" x14ac:dyDescent="0.25">
      <c r="A39" s="276" t="s">
        <v>94</v>
      </c>
      <c r="B39" s="129" t="s">
        <v>30</v>
      </c>
      <c r="C39" s="173"/>
      <c r="D39" s="129"/>
      <c r="E39" s="59">
        <f>E35+(IF($C12=0,0,K37))+M38</f>
        <v>-84.669100130080565</v>
      </c>
      <c r="F39" s="134">
        <f>F35+(IF($C12=0,0,L37))+N38</f>
        <v>-84.669100130080565</v>
      </c>
      <c r="G39" s="260">
        <f>G35+(IF($C12=0,0,K37))+M38</f>
        <v>-189.66910013008055</v>
      </c>
      <c r="H39" s="134">
        <f>H35+(IF($C12=0,0,L37))+N38</f>
        <v>-83.669100130080565</v>
      </c>
      <c r="I39" s="59"/>
      <c r="J39" s="84"/>
      <c r="K39" s="59"/>
      <c r="L39" s="134"/>
      <c r="M39" s="59"/>
      <c r="N39" s="134"/>
      <c r="O39" s="80"/>
      <c r="P39" s="80"/>
      <c r="Q39" s="80"/>
      <c r="R39" s="80"/>
      <c r="S39" s="277" t="s">
        <v>105</v>
      </c>
      <c r="T39"/>
      <c r="U39"/>
    </row>
    <row r="40" spans="1:21" x14ac:dyDescent="0.2">
      <c r="A40" s="214"/>
      <c r="B40" s="27"/>
      <c r="C40" s="8"/>
      <c r="D40" s="8"/>
      <c r="E40" s="8"/>
      <c r="F40" s="8"/>
      <c r="G40" s="24"/>
      <c r="H40" s="24"/>
      <c r="I40" s="24"/>
      <c r="J40" s="24"/>
      <c r="K40" s="24"/>
      <c r="L40" s="24"/>
      <c r="M40" s="24"/>
      <c r="N40" s="24"/>
      <c r="O40" s="27"/>
      <c r="P40" s="27"/>
      <c r="Q40" s="27"/>
      <c r="R40" s="27"/>
      <c r="S40" s="8"/>
      <c r="T40"/>
      <c r="U40"/>
    </row>
    <row r="41" spans="1:21" ht="13.5" thickBot="1" x14ac:dyDescent="0.25">
      <c r="A41" s="8"/>
      <c r="B41" s="18"/>
      <c r="C41" s="18"/>
      <c r="D41" s="18"/>
      <c r="E41" s="18"/>
      <c r="F41" s="33"/>
      <c r="G41" s="33"/>
      <c r="H41" s="33"/>
      <c r="I41" s="74"/>
      <c r="J41" s="74"/>
      <c r="K41" s="74"/>
      <c r="L41" s="74"/>
      <c r="M41" s="74"/>
      <c r="N41" s="74"/>
      <c r="O41" s="18"/>
      <c r="P41" s="18"/>
      <c r="Q41" s="18"/>
      <c r="R41" s="18"/>
    </row>
    <row r="42" spans="1:21" ht="13.5" thickBot="1" x14ac:dyDescent="0.25">
      <c r="A42" s="9" t="s">
        <v>19</v>
      </c>
      <c r="B42" s="28"/>
      <c r="C42" s="283" t="s">
        <v>35</v>
      </c>
      <c r="D42" s="284"/>
      <c r="E42" s="285"/>
      <c r="F42" s="285"/>
      <c r="G42" s="285"/>
      <c r="H42" s="282"/>
      <c r="I42" s="289" t="s">
        <v>38</v>
      </c>
      <c r="J42" s="290"/>
      <c r="K42" s="290"/>
      <c r="L42" s="290"/>
      <c r="M42" s="290"/>
      <c r="N42" s="282"/>
      <c r="O42" s="211"/>
      <c r="P42" s="12"/>
      <c r="Q42" s="12"/>
      <c r="R42" s="10"/>
      <c r="S42" s="13" t="s">
        <v>0</v>
      </c>
    </row>
    <row r="43" spans="1:21" x14ac:dyDescent="0.2">
      <c r="A43" s="30"/>
      <c r="B43" s="20"/>
      <c r="C43" s="278" t="s">
        <v>36</v>
      </c>
      <c r="D43" s="279"/>
      <c r="E43" s="278" t="s">
        <v>37</v>
      </c>
      <c r="F43" s="279"/>
      <c r="G43" s="280" t="s">
        <v>77</v>
      </c>
      <c r="H43" s="279"/>
      <c r="I43" s="244"/>
      <c r="J43" s="245"/>
      <c r="K43" s="244"/>
      <c r="L43" s="245"/>
      <c r="M43" s="244"/>
      <c r="N43" s="245"/>
      <c r="O43" s="19"/>
      <c r="P43" s="8"/>
      <c r="Q43" s="8"/>
      <c r="R43" s="57"/>
      <c r="S43" s="103"/>
    </row>
    <row r="44" spans="1:21" x14ac:dyDescent="0.2">
      <c r="A44" s="30"/>
      <c r="B44" s="20"/>
      <c r="C44" s="253" t="s">
        <v>113</v>
      </c>
      <c r="D44" s="254" t="s">
        <v>114</v>
      </c>
      <c r="E44" s="253" t="s">
        <v>113</v>
      </c>
      <c r="F44" s="254" t="s">
        <v>114</v>
      </c>
      <c r="G44" s="253" t="s">
        <v>113</v>
      </c>
      <c r="H44" s="254" t="s">
        <v>114</v>
      </c>
      <c r="I44" s="253" t="s">
        <v>113</v>
      </c>
      <c r="J44" s="254" t="s">
        <v>114</v>
      </c>
      <c r="K44" s="253" t="s">
        <v>113</v>
      </c>
      <c r="L44" s="254" t="s">
        <v>114</v>
      </c>
      <c r="M44" s="253" t="s">
        <v>113</v>
      </c>
      <c r="N44" s="254" t="s">
        <v>114</v>
      </c>
      <c r="O44" s="19"/>
      <c r="P44" s="8"/>
      <c r="Q44" s="8"/>
      <c r="R44" s="57"/>
      <c r="S44" s="103"/>
    </row>
    <row r="45" spans="1:21" x14ac:dyDescent="0.2">
      <c r="A45" s="43" t="s">
        <v>117</v>
      </c>
      <c r="B45" s="102" t="s">
        <v>4</v>
      </c>
      <c r="C45" s="164">
        <v>5.65</v>
      </c>
      <c r="D45" s="273">
        <f>$C45</f>
        <v>5.65</v>
      </c>
      <c r="E45" s="19"/>
      <c r="F45" s="57"/>
      <c r="G45" s="19"/>
      <c r="H45" s="57"/>
      <c r="I45" s="85"/>
      <c r="J45" s="56"/>
      <c r="K45" s="85"/>
      <c r="L45" s="56"/>
      <c r="M45" s="85"/>
      <c r="N45" s="56"/>
      <c r="O45" s="19"/>
      <c r="P45" s="8"/>
      <c r="Q45" s="8"/>
      <c r="R45" s="57"/>
      <c r="S45" s="274" t="s">
        <v>139</v>
      </c>
    </row>
    <row r="46" spans="1:21" ht="15.75" x14ac:dyDescent="0.3">
      <c r="A46" s="272" t="s">
        <v>109</v>
      </c>
      <c r="B46" s="102" t="s">
        <v>4</v>
      </c>
      <c r="C46" s="164">
        <v>5.65</v>
      </c>
      <c r="D46" s="273">
        <f>$C46</f>
        <v>5.65</v>
      </c>
      <c r="E46" s="19"/>
      <c r="F46" s="57"/>
      <c r="G46" s="19"/>
      <c r="H46" s="57"/>
      <c r="I46" s="85"/>
      <c r="J46" s="56"/>
      <c r="K46" s="85"/>
      <c r="L46" s="56"/>
      <c r="M46" s="85"/>
      <c r="N46" s="56"/>
      <c r="O46" s="19"/>
      <c r="P46" s="8"/>
      <c r="Q46" s="8"/>
      <c r="R46" s="57"/>
      <c r="S46" s="274" t="s">
        <v>139</v>
      </c>
    </row>
    <row r="47" spans="1:21" x14ac:dyDescent="0.2">
      <c r="A47" s="43" t="s">
        <v>118</v>
      </c>
      <c r="B47" s="102" t="s">
        <v>4</v>
      </c>
      <c r="C47" s="19"/>
      <c r="D47" s="57"/>
      <c r="E47" s="164">
        <v>0.3</v>
      </c>
      <c r="F47" s="273">
        <f>$E47</f>
        <v>0.3</v>
      </c>
      <c r="G47" s="164">
        <v>0.3</v>
      </c>
      <c r="H47" s="273">
        <f>$G47</f>
        <v>0.3</v>
      </c>
      <c r="I47" s="85"/>
      <c r="J47" s="56"/>
      <c r="K47" s="85"/>
      <c r="L47" s="56"/>
      <c r="M47" s="85"/>
      <c r="N47" s="56"/>
      <c r="O47" s="19"/>
      <c r="P47" s="8"/>
      <c r="Q47" s="8"/>
      <c r="R47" s="57"/>
      <c r="S47" s="55" t="s">
        <v>85</v>
      </c>
    </row>
    <row r="48" spans="1:21" ht="15.75" x14ac:dyDescent="0.3">
      <c r="A48" s="271" t="s">
        <v>110</v>
      </c>
      <c r="B48" s="246" t="s">
        <v>4</v>
      </c>
      <c r="C48" s="19"/>
      <c r="D48" s="57"/>
      <c r="E48" s="164">
        <v>0.3</v>
      </c>
      <c r="F48" s="273">
        <f>$E48</f>
        <v>0.3</v>
      </c>
      <c r="G48" s="164">
        <v>0.3</v>
      </c>
      <c r="H48" s="273">
        <f>$E48</f>
        <v>0.3</v>
      </c>
      <c r="I48" s="85"/>
      <c r="J48" s="56"/>
      <c r="K48" s="85"/>
      <c r="L48" s="56"/>
      <c r="M48" s="85"/>
      <c r="N48" s="56"/>
      <c r="O48" s="19"/>
      <c r="P48" s="8"/>
      <c r="Q48" s="8"/>
      <c r="R48" s="57"/>
      <c r="S48" s="55" t="s">
        <v>85</v>
      </c>
    </row>
    <row r="49" spans="1:19" s="8" customFormat="1" x14ac:dyDescent="0.2">
      <c r="A49" s="92" t="s">
        <v>39</v>
      </c>
      <c r="B49" s="102" t="s">
        <v>4</v>
      </c>
      <c r="C49" s="210"/>
      <c r="D49" s="77"/>
      <c r="E49" s="210"/>
      <c r="F49" s="77"/>
      <c r="G49" s="210"/>
      <c r="H49" s="77"/>
      <c r="I49" s="206">
        <v>6</v>
      </c>
      <c r="J49" s="77">
        <f>$I49</f>
        <v>6</v>
      </c>
      <c r="K49" s="210"/>
      <c r="L49" s="77"/>
      <c r="M49" s="210"/>
      <c r="N49" s="77"/>
      <c r="O49" s="210"/>
      <c r="P49" s="76"/>
      <c r="Q49" s="76"/>
      <c r="R49" s="77"/>
      <c r="S49" s="135" t="s">
        <v>80</v>
      </c>
    </row>
    <row r="50" spans="1:19" s="8" customFormat="1" x14ac:dyDescent="0.2">
      <c r="A50" s="219" t="s">
        <v>92</v>
      </c>
      <c r="B50" s="220" t="s">
        <v>4</v>
      </c>
      <c r="C50" s="210"/>
      <c r="D50" s="77"/>
      <c r="E50" s="210"/>
      <c r="F50" s="77"/>
      <c r="G50" s="210"/>
      <c r="H50" s="77"/>
      <c r="I50" s="210"/>
      <c r="J50" s="77"/>
      <c r="K50" s="194">
        <f>-K37</f>
        <v>6.3999999999999986</v>
      </c>
      <c r="L50" s="195">
        <f>-L37</f>
        <v>6.3999999999999986</v>
      </c>
      <c r="M50" s="194"/>
      <c r="N50" s="195"/>
      <c r="O50" s="210"/>
      <c r="P50" s="76"/>
      <c r="Q50" s="76"/>
      <c r="R50" s="77"/>
      <c r="S50" s="223" t="s">
        <v>93</v>
      </c>
    </row>
    <row r="51" spans="1:19" s="8" customFormat="1" ht="13.5" thickBot="1" x14ac:dyDescent="0.25">
      <c r="A51" s="217" t="s">
        <v>102</v>
      </c>
      <c r="B51" s="218" t="s">
        <v>4</v>
      </c>
      <c r="C51" s="81"/>
      <c r="D51" s="82"/>
      <c r="E51" s="81"/>
      <c r="F51" s="82"/>
      <c r="G51" s="81"/>
      <c r="H51" s="82"/>
      <c r="I51" s="81"/>
      <c r="J51" s="82"/>
      <c r="K51" s="81"/>
      <c r="L51" s="150"/>
      <c r="M51" s="81">
        <f>(M24-M23)/2</f>
        <v>15</v>
      </c>
      <c r="N51" s="82">
        <f>(N24-N23)/2</f>
        <v>15</v>
      </c>
      <c r="O51" s="81"/>
      <c r="P51" s="123"/>
      <c r="Q51" s="123"/>
      <c r="R51" s="82"/>
      <c r="S51" s="222" t="s">
        <v>100</v>
      </c>
    </row>
    <row r="52" spans="1:19" x14ac:dyDescent="0.2">
      <c r="A52" s="188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</row>
    <row r="53" spans="1:19" ht="13.5" thickBot="1" x14ac:dyDescent="0.25">
      <c r="A53" s="65"/>
      <c r="B53" s="18"/>
      <c r="C53" s="18"/>
      <c r="D53" s="18"/>
      <c r="E53" s="18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1:19" ht="13.5" thickBot="1" x14ac:dyDescent="0.25">
      <c r="A54" s="9" t="s">
        <v>20</v>
      </c>
      <c r="B54" s="11"/>
      <c r="C54" s="286" t="s">
        <v>35</v>
      </c>
      <c r="D54" s="290"/>
      <c r="E54" s="290"/>
      <c r="F54" s="290"/>
      <c r="G54" s="290"/>
      <c r="H54" s="231"/>
      <c r="I54" s="289" t="s">
        <v>38</v>
      </c>
      <c r="J54" s="290"/>
      <c r="K54" s="290"/>
      <c r="L54" s="290"/>
      <c r="M54" s="290"/>
      <c r="N54" s="282"/>
      <c r="O54" s="281" t="s">
        <v>16</v>
      </c>
      <c r="P54" s="282"/>
      <c r="Q54" s="196"/>
      <c r="R54" s="104"/>
      <c r="S54" s="64" t="s">
        <v>0</v>
      </c>
    </row>
    <row r="55" spans="1:19" x14ac:dyDescent="0.2">
      <c r="A55" s="30"/>
      <c r="B55" s="18"/>
      <c r="C55" s="278" t="s">
        <v>36</v>
      </c>
      <c r="D55" s="279"/>
      <c r="E55" s="278" t="s">
        <v>37</v>
      </c>
      <c r="F55" s="279"/>
      <c r="G55" s="280" t="s">
        <v>77</v>
      </c>
      <c r="H55" s="279"/>
      <c r="I55" s="244"/>
      <c r="J55" s="245"/>
      <c r="K55" s="244"/>
      <c r="L55" s="245"/>
      <c r="M55" s="244"/>
      <c r="N55" s="245"/>
      <c r="O55" s="99"/>
      <c r="P55" s="140"/>
      <c r="Q55" s="197"/>
      <c r="R55" s="120"/>
      <c r="S55" s="15"/>
    </row>
    <row r="56" spans="1:19" x14ac:dyDescent="0.2">
      <c r="A56" s="30"/>
      <c r="B56" s="18"/>
      <c r="C56" s="253" t="s">
        <v>113</v>
      </c>
      <c r="D56" s="254" t="s">
        <v>114</v>
      </c>
      <c r="E56" s="253" t="s">
        <v>113</v>
      </c>
      <c r="F56" s="254" t="s">
        <v>114</v>
      </c>
      <c r="G56" s="253" t="s">
        <v>113</v>
      </c>
      <c r="H56" s="254" t="s">
        <v>114</v>
      </c>
      <c r="I56" s="253" t="s">
        <v>113</v>
      </c>
      <c r="J56" s="254" t="s">
        <v>114</v>
      </c>
      <c r="K56" s="253" t="s">
        <v>113</v>
      </c>
      <c r="L56" s="254" t="s">
        <v>114</v>
      </c>
      <c r="M56" s="253" t="s">
        <v>113</v>
      </c>
      <c r="N56" s="254" t="s">
        <v>114</v>
      </c>
      <c r="O56" s="253" t="s">
        <v>113</v>
      </c>
      <c r="P56" s="254" t="s">
        <v>114</v>
      </c>
      <c r="Q56" s="136"/>
      <c r="R56" s="120"/>
      <c r="S56" s="15"/>
    </row>
    <row r="57" spans="1:19" ht="12.75" customHeight="1" x14ac:dyDescent="0.25">
      <c r="A57" s="66"/>
      <c r="B57" s="26"/>
      <c r="C57" s="78"/>
      <c r="D57" s="116"/>
      <c r="E57" s="78"/>
      <c r="F57" s="116"/>
      <c r="G57" s="78"/>
      <c r="H57" s="116"/>
      <c r="I57" s="78"/>
      <c r="J57" s="116"/>
      <c r="K57" s="78"/>
      <c r="L57" s="116"/>
      <c r="M57" s="78"/>
      <c r="N57" s="116"/>
      <c r="O57" s="161"/>
      <c r="P57" s="105"/>
      <c r="Q57" s="161"/>
      <c r="R57" s="105"/>
      <c r="S57" s="57"/>
    </row>
    <row r="58" spans="1:19" x14ac:dyDescent="0.2">
      <c r="A58" s="35" t="s">
        <v>60</v>
      </c>
      <c r="B58" s="36" t="s">
        <v>3</v>
      </c>
      <c r="C58" s="138">
        <f>C33/(C31+C33+G31)</f>
        <v>0.20009021126682655</v>
      </c>
      <c r="D58" s="159">
        <f>D33/(D31+D33+H31)</f>
        <v>3.9945774426982675E-2</v>
      </c>
      <c r="E58" s="138">
        <v>1</v>
      </c>
      <c r="F58" s="159">
        <v>1</v>
      </c>
      <c r="G58" s="138">
        <f>-G31/(C31+C33+G31)</f>
        <v>-1.0070267600523241E-10</v>
      </c>
      <c r="H58" s="159">
        <f>-H31/(D31+D33+H31)</f>
        <v>-0.80036117624119518</v>
      </c>
      <c r="I58" s="37"/>
      <c r="J58" s="106"/>
      <c r="K58" s="37"/>
      <c r="L58" s="106"/>
      <c r="M58" s="37"/>
      <c r="N58" s="106"/>
      <c r="O58" s="48"/>
      <c r="P58" s="132"/>
      <c r="Q58" s="37"/>
      <c r="R58" s="106"/>
      <c r="S58" s="72" t="s">
        <v>82</v>
      </c>
    </row>
    <row r="59" spans="1:19" x14ac:dyDescent="0.2">
      <c r="A59" s="38" t="s">
        <v>61</v>
      </c>
      <c r="B59" s="36" t="s">
        <v>2</v>
      </c>
      <c r="C59" s="138">
        <f>C$46*C58</f>
        <v>1.13050969365757</v>
      </c>
      <c r="D59" s="159">
        <f>D$46*D58</f>
        <v>0.22569362551245212</v>
      </c>
      <c r="E59" s="138">
        <f>E$48*E58</f>
        <v>0.3</v>
      </c>
      <c r="F59" s="159">
        <f>F$48*F58</f>
        <v>0.3</v>
      </c>
      <c r="G59" s="138">
        <f>G$48*G58</f>
        <v>-3.021080280156972E-11</v>
      </c>
      <c r="H59" s="159">
        <f>H$48*H58</f>
        <v>-0.24010835287235854</v>
      </c>
      <c r="I59" s="37"/>
      <c r="J59" s="106"/>
      <c r="K59" s="37"/>
      <c r="L59" s="106"/>
      <c r="M59" s="37"/>
      <c r="N59" s="106"/>
      <c r="O59" s="200">
        <f>SQRT(SUMSQ(C59,E59,G59))</f>
        <v>1.1696376222803937</v>
      </c>
      <c r="P59" s="201">
        <f>SQRT(SUMSQ(D59,F59,H59))</f>
        <v>0.44563396831484026</v>
      </c>
      <c r="Q59" s="162"/>
      <c r="R59" s="107"/>
      <c r="S59" s="72" t="s">
        <v>32</v>
      </c>
    </row>
    <row r="60" spans="1:19" x14ac:dyDescent="0.2">
      <c r="A60" s="205"/>
      <c r="B60" s="26"/>
      <c r="C60" s="40"/>
      <c r="D60" s="155"/>
      <c r="E60" s="40"/>
      <c r="F60" s="155"/>
      <c r="G60" s="40"/>
      <c r="H60" s="155"/>
      <c r="I60" s="40"/>
      <c r="J60" s="155"/>
      <c r="K60" s="40"/>
      <c r="L60" s="155"/>
      <c r="M60" s="40"/>
      <c r="N60" s="155"/>
      <c r="O60" s="166"/>
      <c r="P60" s="167"/>
      <c r="Q60" s="161"/>
      <c r="R60" s="105"/>
      <c r="S60" s="72"/>
    </row>
    <row r="61" spans="1:19" x14ac:dyDescent="0.2">
      <c r="A61" s="39"/>
      <c r="B61" s="26"/>
      <c r="C61" s="40"/>
      <c r="D61" s="155"/>
      <c r="E61" s="40"/>
      <c r="F61" s="155"/>
      <c r="G61" s="40"/>
      <c r="H61" s="155"/>
      <c r="I61" s="40"/>
      <c r="J61" s="155"/>
      <c r="K61" s="40"/>
      <c r="L61" s="155"/>
      <c r="M61" s="40"/>
      <c r="N61" s="155"/>
      <c r="O61" s="166"/>
      <c r="P61" s="167"/>
      <c r="Q61" s="161"/>
      <c r="R61" s="105"/>
      <c r="S61" s="72"/>
    </row>
    <row r="62" spans="1:19" x14ac:dyDescent="0.2">
      <c r="A62" s="35" t="s">
        <v>64</v>
      </c>
      <c r="B62" s="36" t="s">
        <v>3</v>
      </c>
      <c r="C62" s="138">
        <v>1</v>
      </c>
      <c r="D62" s="159">
        <v>1</v>
      </c>
      <c r="E62" s="37">
        <v>1</v>
      </c>
      <c r="F62" s="106">
        <v>1</v>
      </c>
      <c r="G62" s="37">
        <v>0</v>
      </c>
      <c r="H62" s="106">
        <v>0</v>
      </c>
      <c r="I62" s="37"/>
      <c r="J62" s="106"/>
      <c r="K62" s="37"/>
      <c r="L62" s="106"/>
      <c r="M62" s="37"/>
      <c r="N62" s="106"/>
      <c r="O62" s="48"/>
      <c r="P62" s="132"/>
      <c r="Q62" s="37"/>
      <c r="R62" s="106"/>
      <c r="S62" s="72" t="s">
        <v>24</v>
      </c>
    </row>
    <row r="63" spans="1:19" x14ac:dyDescent="0.2">
      <c r="A63" s="38" t="s">
        <v>65</v>
      </c>
      <c r="B63" s="36" t="s">
        <v>2</v>
      </c>
      <c r="C63" s="138">
        <f>C$46*C62</f>
        <v>5.65</v>
      </c>
      <c r="D63" s="159">
        <f>D$46*D62</f>
        <v>5.65</v>
      </c>
      <c r="E63" s="138">
        <f>E$48*E62</f>
        <v>0.3</v>
      </c>
      <c r="F63" s="159">
        <f>F$48*F62</f>
        <v>0.3</v>
      </c>
      <c r="G63" s="138">
        <f>G$48*G62</f>
        <v>0</v>
      </c>
      <c r="H63" s="159">
        <f>H$48*H62</f>
        <v>0</v>
      </c>
      <c r="I63" s="37"/>
      <c r="J63" s="106"/>
      <c r="K63" s="37"/>
      <c r="L63" s="106"/>
      <c r="M63" s="37"/>
      <c r="N63" s="106"/>
      <c r="O63" s="200">
        <f>SQRT(SUMSQ(C63,E63,G63))</f>
        <v>5.6579589959631207</v>
      </c>
      <c r="P63" s="201">
        <f>SQRT(SUMSQ(D63,F63,H63))</f>
        <v>5.6579589959631207</v>
      </c>
      <c r="Q63" s="162"/>
      <c r="R63" s="107"/>
      <c r="S63" s="72" t="s">
        <v>33</v>
      </c>
    </row>
    <row r="64" spans="1:19" x14ac:dyDescent="0.2">
      <c r="A64" s="39"/>
      <c r="B64" s="26"/>
      <c r="C64" s="40"/>
      <c r="D64" s="155"/>
      <c r="E64" s="40"/>
      <c r="F64" s="155"/>
      <c r="G64" s="40"/>
      <c r="H64" s="155"/>
      <c r="I64" s="40"/>
      <c r="J64" s="155"/>
      <c r="K64" s="40"/>
      <c r="L64" s="155"/>
      <c r="M64" s="40"/>
      <c r="N64" s="155"/>
      <c r="O64" s="166"/>
      <c r="P64" s="167"/>
      <c r="Q64" s="161"/>
      <c r="R64" s="105"/>
      <c r="S64" s="72"/>
    </row>
    <row r="65" spans="1:19" x14ac:dyDescent="0.2">
      <c r="A65" s="39"/>
      <c r="B65" s="26"/>
      <c r="C65" s="40"/>
      <c r="D65" s="155"/>
      <c r="E65" s="40"/>
      <c r="F65" s="155"/>
      <c r="G65" s="40"/>
      <c r="H65" s="155"/>
      <c r="I65" s="40"/>
      <c r="J65" s="155"/>
      <c r="K65" s="40"/>
      <c r="L65" s="155"/>
      <c r="M65" s="40"/>
      <c r="N65" s="155"/>
      <c r="O65" s="166"/>
      <c r="P65" s="167"/>
      <c r="Q65" s="161"/>
      <c r="R65" s="105"/>
      <c r="S65" s="72"/>
    </row>
    <row r="66" spans="1:19" x14ac:dyDescent="0.2">
      <c r="A66" s="35" t="s">
        <v>66</v>
      </c>
      <c r="B66" s="36" t="s">
        <v>3</v>
      </c>
      <c r="C66" s="138">
        <v>1</v>
      </c>
      <c r="D66" s="159">
        <v>1</v>
      </c>
      <c r="E66" s="138">
        <f>E31/(C31+E31+G31)</f>
        <v>0.79923999106669774</v>
      </c>
      <c r="F66" s="159">
        <f>F31/(D31+F31+H31)</f>
        <v>0.39838827165240503</v>
      </c>
      <c r="G66" s="138">
        <f>G31/(C31+E31+G31)</f>
        <v>2.5274187688634135E-11</v>
      </c>
      <c r="H66" s="159">
        <f>H31/(D31+F31+H31)</f>
        <v>0.5015411189439718</v>
      </c>
      <c r="I66" s="37"/>
      <c r="J66" s="106"/>
      <c r="K66" s="37"/>
      <c r="L66" s="106"/>
      <c r="M66" s="37"/>
      <c r="N66" s="106"/>
      <c r="O66" s="48"/>
      <c r="P66" s="132"/>
      <c r="Q66" s="37"/>
      <c r="R66" s="106"/>
      <c r="S66" s="72" t="s">
        <v>82</v>
      </c>
    </row>
    <row r="67" spans="1:19" x14ac:dyDescent="0.2">
      <c r="A67" s="38" t="s">
        <v>67</v>
      </c>
      <c r="B67" s="36" t="s">
        <v>2</v>
      </c>
      <c r="C67" s="138">
        <f>C$45*C66</f>
        <v>5.65</v>
      </c>
      <c r="D67" s="159">
        <f>D$45*D66</f>
        <v>5.65</v>
      </c>
      <c r="E67" s="138">
        <f>E$47*E66</f>
        <v>0.23977199732000931</v>
      </c>
      <c r="F67" s="159">
        <f>F$47*F66</f>
        <v>0.1195164814957215</v>
      </c>
      <c r="G67" s="138">
        <f>G$47*G66</f>
        <v>7.58225630659024E-12</v>
      </c>
      <c r="H67" s="159">
        <f>H$47*H66</f>
        <v>0.15046233568319153</v>
      </c>
      <c r="I67" s="37"/>
      <c r="J67" s="106"/>
      <c r="K67" s="37"/>
      <c r="L67" s="106"/>
      <c r="M67" s="37"/>
      <c r="N67" s="106"/>
      <c r="O67" s="200">
        <f>SQRT(SUMSQ(C67,E67,G67))</f>
        <v>5.6550853760751334</v>
      </c>
      <c r="P67" s="201">
        <f>SQRT(SUMSQ(D67,F67,H67))</f>
        <v>5.6532665870104131</v>
      </c>
      <c r="Q67" s="162"/>
      <c r="R67" s="107"/>
      <c r="S67" s="72" t="s">
        <v>34</v>
      </c>
    </row>
    <row r="68" spans="1:19" x14ac:dyDescent="0.2">
      <c r="A68" s="39"/>
      <c r="B68" s="26"/>
      <c r="C68" s="40"/>
      <c r="D68" s="155"/>
      <c r="E68" s="40"/>
      <c r="F68" s="155"/>
      <c r="G68" s="40"/>
      <c r="H68" s="155"/>
      <c r="I68" s="40"/>
      <c r="J68" s="155"/>
      <c r="K68" s="40"/>
      <c r="L68" s="155"/>
      <c r="M68" s="40"/>
      <c r="N68" s="155"/>
      <c r="O68" s="166"/>
      <c r="P68" s="167"/>
      <c r="Q68" s="161"/>
      <c r="R68" s="105"/>
      <c r="S68" s="72"/>
    </row>
    <row r="69" spans="1:19" x14ac:dyDescent="0.2">
      <c r="A69" s="39"/>
      <c r="B69" s="26"/>
      <c r="C69" s="40"/>
      <c r="D69" s="155"/>
      <c r="E69" s="40"/>
      <c r="F69" s="155"/>
      <c r="G69" s="40"/>
      <c r="H69" s="155"/>
      <c r="I69" s="40"/>
      <c r="J69" s="155"/>
      <c r="K69" s="40"/>
      <c r="L69" s="155"/>
      <c r="M69" s="40"/>
      <c r="N69" s="155"/>
      <c r="O69" s="166"/>
      <c r="P69" s="167"/>
      <c r="Q69" s="161"/>
      <c r="R69" s="105"/>
      <c r="S69" s="72"/>
    </row>
    <row r="70" spans="1:19" x14ac:dyDescent="0.2">
      <c r="A70" s="35" t="s">
        <v>62</v>
      </c>
      <c r="B70" s="36" t="s">
        <v>3</v>
      </c>
      <c r="C70" s="138">
        <f>C33/(C31+C33+E31)</f>
        <v>4.7817014237034002E-2</v>
      </c>
      <c r="D70" s="159">
        <f>D33/(D31+D33+F31)</f>
        <v>4.7817014237034002E-2</v>
      </c>
      <c r="E70" s="138">
        <f>-E31/(C31+C33+E31)</f>
        <v>-0.7610227210542887</v>
      </c>
      <c r="F70" s="159">
        <f>-F31/($D$31+$D$33+F31)</f>
        <v>-0.7610227210542887</v>
      </c>
      <c r="G70" s="138">
        <v>0</v>
      </c>
      <c r="H70" s="159">
        <v>1</v>
      </c>
      <c r="I70" s="37"/>
      <c r="J70" s="106"/>
      <c r="K70" s="37"/>
      <c r="L70" s="106"/>
      <c r="M70" s="37"/>
      <c r="N70" s="106"/>
      <c r="O70" s="48"/>
      <c r="P70" s="132"/>
      <c r="Q70" s="37"/>
      <c r="R70" s="106"/>
      <c r="S70" s="72" t="s">
        <v>82</v>
      </c>
    </row>
    <row r="71" spans="1:19" x14ac:dyDescent="0.2">
      <c r="A71" s="38" t="s">
        <v>63</v>
      </c>
      <c r="B71" s="36" t="s">
        <v>2</v>
      </c>
      <c r="C71" s="138">
        <f>C$46*C70</f>
        <v>0.27016613043924215</v>
      </c>
      <c r="D71" s="159">
        <f>D$46*D70</f>
        <v>0.27016613043924215</v>
      </c>
      <c r="E71" s="138">
        <f>E$48*E70</f>
        <v>-0.2283068163162866</v>
      </c>
      <c r="F71" s="159">
        <f>F$48*F70</f>
        <v>-0.2283068163162866</v>
      </c>
      <c r="G71" s="138">
        <f>G$48*G70</f>
        <v>0</v>
      </c>
      <c r="H71" s="159">
        <f>H$48*H70</f>
        <v>0.3</v>
      </c>
      <c r="I71" s="37"/>
      <c r="J71" s="106"/>
      <c r="K71" s="37"/>
      <c r="L71" s="106"/>
      <c r="M71" s="37"/>
      <c r="N71" s="106"/>
      <c r="O71" s="200">
        <f>SQRT(SUMSQ(C71,E71,G71))</f>
        <v>0.35371420725352865</v>
      </c>
      <c r="P71" s="201">
        <f>SQRT(SUMSQ(D71,F71,H71))</f>
        <v>0.46380355799949641</v>
      </c>
      <c r="Q71" s="162"/>
      <c r="R71" s="107"/>
      <c r="S71" s="72" t="s">
        <v>32</v>
      </c>
    </row>
    <row r="72" spans="1:19" x14ac:dyDescent="0.2">
      <c r="A72" s="39"/>
      <c r="B72" s="26"/>
      <c r="C72" s="40"/>
      <c r="D72" s="155"/>
      <c r="E72" s="40"/>
      <c r="F72" s="155"/>
      <c r="G72" s="40"/>
      <c r="H72" s="155"/>
      <c r="I72" s="40"/>
      <c r="J72" s="155"/>
      <c r="K72" s="40"/>
      <c r="L72" s="155"/>
      <c r="M72" s="40"/>
      <c r="N72" s="155"/>
      <c r="O72" s="166"/>
      <c r="P72" s="167"/>
      <c r="Q72" s="161"/>
      <c r="R72" s="105"/>
      <c r="S72" s="72"/>
    </row>
    <row r="73" spans="1:19" x14ac:dyDescent="0.2">
      <c r="A73" s="39"/>
      <c r="B73" s="26"/>
      <c r="C73" s="40"/>
      <c r="D73" s="155"/>
      <c r="E73" s="40"/>
      <c r="F73" s="155"/>
      <c r="G73" s="40"/>
      <c r="H73" s="155"/>
      <c r="I73" s="40"/>
      <c r="J73" s="155"/>
      <c r="K73" s="40"/>
      <c r="L73" s="155"/>
      <c r="M73" s="40"/>
      <c r="N73" s="155"/>
      <c r="O73" s="166"/>
      <c r="P73" s="167"/>
      <c r="Q73" s="161"/>
      <c r="R73" s="105"/>
      <c r="S73" s="72"/>
    </row>
    <row r="74" spans="1:19" x14ac:dyDescent="0.2">
      <c r="A74" s="35" t="s">
        <v>68</v>
      </c>
      <c r="B74" s="36" t="s">
        <v>3</v>
      </c>
      <c r="C74" s="138">
        <v>1</v>
      </c>
      <c r="D74" s="159">
        <v>1</v>
      </c>
      <c r="E74" s="37">
        <v>0</v>
      </c>
      <c r="F74" s="106">
        <v>0</v>
      </c>
      <c r="G74" s="138">
        <v>0</v>
      </c>
      <c r="H74" s="159">
        <v>1</v>
      </c>
      <c r="I74" s="37"/>
      <c r="J74" s="106"/>
      <c r="K74" s="37"/>
      <c r="L74" s="106"/>
      <c r="M74" s="37"/>
      <c r="N74" s="106"/>
      <c r="O74" s="48"/>
      <c r="P74" s="132"/>
      <c r="Q74" s="37"/>
      <c r="R74" s="106"/>
      <c r="S74" s="72" t="s">
        <v>24</v>
      </c>
    </row>
    <row r="75" spans="1:19" x14ac:dyDescent="0.2">
      <c r="A75" s="38" t="s">
        <v>69</v>
      </c>
      <c r="B75" s="36" t="s">
        <v>2</v>
      </c>
      <c r="C75" s="138">
        <f>C$46*C74</f>
        <v>5.65</v>
      </c>
      <c r="D75" s="159">
        <f>D$46*D74</f>
        <v>5.65</v>
      </c>
      <c r="E75" s="138">
        <f>E$48*E74</f>
        <v>0</v>
      </c>
      <c r="F75" s="159">
        <f>F$48*F74</f>
        <v>0</v>
      </c>
      <c r="G75" s="138">
        <f>G$48*G74</f>
        <v>0</v>
      </c>
      <c r="H75" s="159">
        <f>H$48*H74</f>
        <v>0.3</v>
      </c>
      <c r="I75" s="37"/>
      <c r="J75" s="106"/>
      <c r="K75" s="37"/>
      <c r="L75" s="106"/>
      <c r="M75" s="37"/>
      <c r="N75" s="106"/>
      <c r="O75" s="200">
        <f>SQRT(SUMSQ(C75,E75,G75))</f>
        <v>5.65</v>
      </c>
      <c r="P75" s="201">
        <f>SQRT(SUMSQ(D75,F75,H75))</f>
        <v>5.6579589959631207</v>
      </c>
      <c r="Q75" s="162"/>
      <c r="R75" s="107"/>
      <c r="S75" s="72" t="s">
        <v>33</v>
      </c>
    </row>
    <row r="76" spans="1:19" ht="13.5" thickBot="1" x14ac:dyDescent="0.25">
      <c r="A76" s="228"/>
      <c r="B76" s="96"/>
      <c r="C76" s="71"/>
      <c r="D76" s="160"/>
      <c r="E76" s="71"/>
      <c r="F76" s="160"/>
      <c r="G76" s="71"/>
      <c r="H76" s="160"/>
      <c r="I76" s="71"/>
      <c r="J76" s="160"/>
      <c r="K76" s="71"/>
      <c r="L76" s="160"/>
      <c r="M76" s="71"/>
      <c r="N76" s="160"/>
      <c r="O76" s="163"/>
      <c r="P76" s="108"/>
      <c r="Q76" s="163"/>
      <c r="R76" s="108"/>
      <c r="S76" s="73"/>
    </row>
    <row r="77" spans="1:19" x14ac:dyDescent="0.2">
      <c r="B77" s="26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2"/>
      <c r="P77" s="42"/>
      <c r="Q77" s="42"/>
      <c r="R77" s="42"/>
      <c r="S77" s="42"/>
    </row>
    <row r="78" spans="1:19" ht="13.5" thickBot="1" x14ac:dyDescent="0.25">
      <c r="A78" s="44"/>
      <c r="I78" s="47"/>
      <c r="J78" s="47"/>
      <c r="K78" s="47"/>
      <c r="L78" s="47"/>
      <c r="M78" s="47"/>
      <c r="N78" s="47"/>
    </row>
    <row r="79" spans="1:19" x14ac:dyDescent="0.2">
      <c r="A79" s="9" t="s">
        <v>21</v>
      </c>
      <c r="B79" s="11"/>
      <c r="C79" s="11"/>
      <c r="D79" s="11"/>
      <c r="E79" s="11"/>
      <c r="F79" s="11"/>
      <c r="G79" s="11"/>
      <c r="H79" s="11"/>
      <c r="I79" s="29"/>
      <c r="J79" s="29"/>
      <c r="K79" s="29"/>
      <c r="L79" s="29"/>
      <c r="M79" s="29"/>
      <c r="N79" s="29"/>
      <c r="O79" s="45"/>
      <c r="P79" s="45"/>
      <c r="Q79" s="45"/>
      <c r="R79" s="249"/>
      <c r="S79" s="13" t="s">
        <v>0</v>
      </c>
    </row>
    <row r="80" spans="1:19" ht="13.5" thickBot="1" x14ac:dyDescent="0.25">
      <c r="A80" s="228" t="s">
        <v>149</v>
      </c>
      <c r="B80" s="250"/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96"/>
      <c r="P80" s="96"/>
      <c r="Q80" s="96"/>
      <c r="R80" s="251"/>
      <c r="S80" s="70"/>
    </row>
    <row r="81" spans="1:19" x14ac:dyDescent="0.2">
      <c r="B81" s="18"/>
      <c r="C81" s="18"/>
      <c r="D81" s="18"/>
      <c r="E81" s="18"/>
      <c r="F81" s="18"/>
      <c r="G81" s="18"/>
      <c r="H81" s="18"/>
      <c r="I81" s="21"/>
      <c r="J81" s="21"/>
      <c r="K81" s="21"/>
      <c r="L81" s="21"/>
      <c r="M81" s="21"/>
      <c r="N81" s="21"/>
      <c r="O81" s="26"/>
      <c r="P81" s="26"/>
      <c r="Q81" s="26"/>
      <c r="R81" s="26"/>
      <c r="S81" s="54"/>
    </row>
    <row r="82" spans="1:19" ht="13.5" thickBot="1" x14ac:dyDescent="0.25">
      <c r="I82" s="47"/>
      <c r="J82" s="47"/>
      <c r="K82" s="47"/>
      <c r="L82" s="47"/>
      <c r="M82" s="47"/>
      <c r="N82" s="47"/>
      <c r="O82" s="44"/>
      <c r="P82" s="44"/>
      <c r="Q82" s="44"/>
      <c r="R82" s="44"/>
    </row>
    <row r="83" spans="1:19" ht="13.5" thickBot="1" x14ac:dyDescent="0.25">
      <c r="A83" s="130" t="s">
        <v>22</v>
      </c>
      <c r="B83" s="64"/>
      <c r="C83" s="286" t="s">
        <v>35</v>
      </c>
      <c r="D83" s="287"/>
      <c r="E83" s="287"/>
      <c r="F83" s="287"/>
      <c r="G83" s="287"/>
      <c r="H83" s="288"/>
      <c r="I83" s="87"/>
      <c r="J83" s="87"/>
      <c r="K83" s="87"/>
      <c r="L83" s="87"/>
      <c r="M83" s="87"/>
      <c r="N83" s="87"/>
      <c r="O83" s="12"/>
      <c r="P83" s="12"/>
      <c r="Q83" s="12"/>
      <c r="R83" s="12"/>
      <c r="S83" s="13" t="s">
        <v>0</v>
      </c>
    </row>
    <row r="84" spans="1:19" x14ac:dyDescent="0.2">
      <c r="A84" s="248"/>
      <c r="B84" s="15"/>
      <c r="C84" s="278" t="s">
        <v>36</v>
      </c>
      <c r="D84" s="279"/>
      <c r="E84" s="278" t="s">
        <v>37</v>
      </c>
      <c r="F84" s="279"/>
      <c r="G84" s="280" t="s">
        <v>77</v>
      </c>
      <c r="H84" s="279"/>
      <c r="I84" s="17"/>
      <c r="J84" s="17"/>
      <c r="K84" s="17"/>
      <c r="L84" s="17"/>
      <c r="M84" s="17"/>
      <c r="N84" s="17"/>
      <c r="O84" s="8"/>
      <c r="P84" s="8"/>
      <c r="Q84" s="8"/>
      <c r="R84" s="8"/>
      <c r="S84" s="103"/>
    </row>
    <row r="85" spans="1:19" x14ac:dyDescent="0.2">
      <c r="A85" s="30"/>
      <c r="B85" s="15"/>
      <c r="C85" s="253" t="s">
        <v>113</v>
      </c>
      <c r="D85" s="254" t="s">
        <v>114</v>
      </c>
      <c r="E85" s="253" t="s">
        <v>113</v>
      </c>
      <c r="F85" s="254" t="s">
        <v>114</v>
      </c>
      <c r="G85" s="253" t="s">
        <v>113</v>
      </c>
      <c r="H85" s="254" t="s">
        <v>114</v>
      </c>
      <c r="I85" s="17"/>
      <c r="J85" s="17"/>
      <c r="K85" s="17"/>
      <c r="L85" s="17"/>
      <c r="M85" s="17"/>
      <c r="N85" s="17"/>
      <c r="O85" s="8"/>
      <c r="P85" s="8"/>
      <c r="Q85" s="8"/>
      <c r="R85" s="8"/>
      <c r="S85" s="103"/>
    </row>
    <row r="86" spans="1:19" s="44" customFormat="1" x14ac:dyDescent="0.2">
      <c r="A86" s="19" t="s">
        <v>83</v>
      </c>
      <c r="B86" s="98" t="s">
        <v>86</v>
      </c>
      <c r="C86" s="207">
        <f>C10</f>
        <v>-104.7</v>
      </c>
      <c r="D86" s="208">
        <f>D10</f>
        <v>-104.7</v>
      </c>
      <c r="E86" s="14"/>
      <c r="F86" s="174"/>
      <c r="G86" s="14"/>
      <c r="H86" s="174"/>
      <c r="I86" s="24"/>
      <c r="J86" s="24"/>
      <c r="K86" s="24"/>
      <c r="L86" s="24"/>
      <c r="M86" s="24"/>
      <c r="N86" s="24"/>
      <c r="O86" s="125"/>
      <c r="P86" s="125"/>
      <c r="Q86" s="125"/>
      <c r="R86" s="125"/>
      <c r="S86" s="126"/>
    </row>
    <row r="87" spans="1:19" s="44" customFormat="1" x14ac:dyDescent="0.2">
      <c r="A87" s="19" t="s">
        <v>84</v>
      </c>
      <c r="B87" s="97" t="s">
        <v>2</v>
      </c>
      <c r="C87" s="78"/>
      <c r="D87" s="116"/>
      <c r="E87" s="46">
        <f>E11</f>
        <v>6</v>
      </c>
      <c r="F87" s="133">
        <f>F11</f>
        <v>6</v>
      </c>
      <c r="G87" s="157">
        <f>G11</f>
        <v>-99</v>
      </c>
      <c r="H87" s="133">
        <f>H11</f>
        <v>7</v>
      </c>
      <c r="I87" s="24"/>
      <c r="J87" s="24"/>
      <c r="K87" s="24"/>
      <c r="L87" s="24"/>
      <c r="M87" s="24"/>
      <c r="N87" s="24"/>
      <c r="O87" s="125"/>
      <c r="P87" s="125"/>
      <c r="Q87" s="125"/>
      <c r="R87" s="125"/>
      <c r="S87" s="126"/>
    </row>
    <row r="88" spans="1:19" s="44" customFormat="1" x14ac:dyDescent="0.2">
      <c r="A88" s="19" t="s">
        <v>119</v>
      </c>
      <c r="B88" s="20" t="s">
        <v>2</v>
      </c>
      <c r="C88" s="78"/>
      <c r="D88" s="116"/>
      <c r="E88" s="46"/>
      <c r="F88" s="133"/>
      <c r="G88" s="46"/>
      <c r="H88" s="133"/>
      <c r="I88" s="24"/>
      <c r="J88" s="24"/>
      <c r="K88" s="24"/>
      <c r="L88" s="24"/>
      <c r="M88" s="24"/>
      <c r="N88" s="24"/>
      <c r="O88" s="125"/>
      <c r="P88" s="125"/>
      <c r="Q88" s="125"/>
      <c r="R88" s="125"/>
      <c r="S88" s="126"/>
    </row>
    <row r="89" spans="1:19" s="44" customFormat="1" x14ac:dyDescent="0.2">
      <c r="A89" s="14"/>
      <c r="B89" s="97"/>
      <c r="C89" s="78"/>
      <c r="D89" s="116"/>
      <c r="E89" s="46"/>
      <c r="F89" s="133"/>
      <c r="G89" s="46"/>
      <c r="H89" s="133"/>
      <c r="I89" s="24"/>
      <c r="J89" s="24"/>
      <c r="K89" s="24"/>
      <c r="L89" s="24"/>
      <c r="M89" s="24"/>
      <c r="N89" s="24"/>
      <c r="O89" s="125"/>
      <c r="P89" s="125"/>
      <c r="Q89" s="125"/>
      <c r="R89" s="125"/>
      <c r="S89" s="95"/>
    </row>
    <row r="90" spans="1:19" s="44" customFormat="1" x14ac:dyDescent="0.2">
      <c r="A90" s="14" t="s">
        <v>8</v>
      </c>
      <c r="B90" s="97" t="s">
        <v>2</v>
      </c>
      <c r="C90" s="164">
        <v>0</v>
      </c>
      <c r="D90" s="165">
        <v>0</v>
      </c>
      <c r="E90" s="164">
        <v>0</v>
      </c>
      <c r="F90" s="165">
        <v>0</v>
      </c>
      <c r="G90" s="164">
        <v>0</v>
      </c>
      <c r="H90" s="165">
        <v>0</v>
      </c>
      <c r="I90" s="24"/>
      <c r="J90" s="24"/>
      <c r="K90" s="24"/>
      <c r="L90" s="24"/>
      <c r="M90" s="24"/>
      <c r="N90" s="24"/>
      <c r="O90" s="125"/>
      <c r="P90" s="125"/>
      <c r="Q90" s="125"/>
      <c r="R90" s="125"/>
      <c r="S90" s="127" t="s">
        <v>6</v>
      </c>
    </row>
    <row r="91" spans="1:19" s="44" customFormat="1" x14ac:dyDescent="0.2">
      <c r="A91" s="43" t="s">
        <v>7</v>
      </c>
      <c r="B91" s="97" t="s">
        <v>2</v>
      </c>
      <c r="C91" s="166">
        <f>C86+C90</f>
        <v>-104.7</v>
      </c>
      <c r="D91" s="167">
        <f>D86+D90</f>
        <v>-104.7</v>
      </c>
      <c r="E91" s="166">
        <f>E87+E90</f>
        <v>6</v>
      </c>
      <c r="F91" s="167">
        <f>F87+F90</f>
        <v>6</v>
      </c>
      <c r="G91" s="261">
        <f>G87+G90</f>
        <v>-99</v>
      </c>
      <c r="H91" s="167">
        <f>H87+H90</f>
        <v>7</v>
      </c>
      <c r="I91" s="74"/>
      <c r="J91" s="74"/>
      <c r="K91" s="74"/>
      <c r="L91" s="74"/>
      <c r="M91" s="74"/>
      <c r="N91" s="74"/>
      <c r="O91" s="125"/>
      <c r="P91" s="125"/>
      <c r="Q91" s="125"/>
      <c r="R91" s="125"/>
      <c r="S91" s="127" t="s">
        <v>10</v>
      </c>
    </row>
    <row r="92" spans="1:19" x14ac:dyDescent="0.2">
      <c r="A92" s="121"/>
      <c r="B92" s="122"/>
      <c r="C92" s="168"/>
      <c r="D92" s="122"/>
      <c r="E92" s="168"/>
      <c r="F92" s="158"/>
      <c r="G92" s="143"/>
      <c r="H92" s="117"/>
      <c r="I92" s="23"/>
      <c r="J92" s="23"/>
      <c r="K92" s="23"/>
      <c r="L92" s="23"/>
      <c r="M92" s="23"/>
      <c r="N92" s="23"/>
      <c r="O92" s="8"/>
      <c r="P92" s="8"/>
      <c r="Q92" s="8"/>
      <c r="R92" s="8"/>
      <c r="S92" s="55"/>
    </row>
    <row r="93" spans="1:19" s="44" customFormat="1" x14ac:dyDescent="0.2">
      <c r="A93" s="128" t="s">
        <v>5</v>
      </c>
      <c r="B93" s="97"/>
      <c r="C93" s="156"/>
      <c r="D93" s="97"/>
      <c r="E93" s="156"/>
      <c r="F93" s="133"/>
      <c r="G93" s="46"/>
      <c r="H93" s="133"/>
      <c r="I93" s="24"/>
      <c r="J93" s="24"/>
      <c r="K93" s="24"/>
      <c r="L93" s="24"/>
      <c r="M93" s="24"/>
      <c r="N93" s="24"/>
      <c r="O93" s="125"/>
      <c r="P93" s="125"/>
      <c r="Q93" s="125"/>
      <c r="R93" s="125"/>
      <c r="S93" s="95"/>
    </row>
    <row r="94" spans="1:19" s="44" customFormat="1" ht="15.75" x14ac:dyDescent="0.3">
      <c r="A94" s="34" t="s">
        <v>44</v>
      </c>
      <c r="B94" s="56" t="s">
        <v>134</v>
      </c>
      <c r="C94" s="40">
        <f>(10^12)*(10^-3)*(C5/15)*10^(C91/10)</f>
        <v>0.27107532491136127</v>
      </c>
      <c r="D94" s="155">
        <f>(10^12)*(10^-3)*(D5/15)*10^(D91/10)</f>
        <v>0.27107532491136127</v>
      </c>
      <c r="E94" s="40">
        <f>(10^12)*(10^-3)*(C5/15)*10^((C91+E91)/10)</f>
        <v>1.0791703060733173</v>
      </c>
      <c r="F94" s="155">
        <f>(10^12)*(10^-3)*(D5/15)*10^((D91+F91)/10)</f>
        <v>1.0791703060733173</v>
      </c>
      <c r="G94" s="40">
        <f>(10^12)*(10^-3)*(C5/15)*10^((C91+G91)/10)</f>
        <v>3.4126361504127508E-11</v>
      </c>
      <c r="H94" s="155">
        <f>(10^12)*(10^-3)*(D5/15)*10^((D91+H91)/10)</f>
        <v>1.3585949219693918</v>
      </c>
      <c r="I94" s="75"/>
      <c r="J94" s="24"/>
      <c r="K94" s="41"/>
      <c r="L94" s="41"/>
      <c r="M94" s="41"/>
      <c r="N94" s="41"/>
      <c r="O94" s="125"/>
      <c r="P94" s="125"/>
      <c r="Q94" s="125"/>
      <c r="R94" s="125"/>
      <c r="S94" s="95"/>
    </row>
    <row r="95" spans="1:19" s="44" customFormat="1" x14ac:dyDescent="0.2">
      <c r="A95" s="255" t="s">
        <v>115</v>
      </c>
      <c r="B95" s="116" t="s">
        <v>2</v>
      </c>
      <c r="C95" s="190"/>
      <c r="D95" s="191"/>
      <c r="E95" s="143">
        <f>10*LOG(E94/(C94+G94))</f>
        <v>5.9999999994532445</v>
      </c>
      <c r="F95" s="117">
        <f>10*LOG(F94/(D94+H94))</f>
        <v>-1.7900974965256755</v>
      </c>
      <c r="G95" s="157">
        <f>10*LOG(G94/(C94+E94))</f>
        <v>-105.97322793708692</v>
      </c>
      <c r="H95" s="117">
        <f>10*LOG(H94/(D94+F94))</f>
        <v>2.6772062913053944E-2</v>
      </c>
      <c r="I95" s="41"/>
      <c r="J95" s="41"/>
      <c r="K95" s="41"/>
      <c r="L95" s="41"/>
      <c r="M95" s="41"/>
      <c r="N95" s="41"/>
      <c r="O95" s="125"/>
      <c r="P95" s="125"/>
      <c r="Q95" s="125"/>
      <c r="R95" s="125"/>
      <c r="S95" s="95"/>
    </row>
    <row r="96" spans="1:19" s="44" customFormat="1" ht="15.75" x14ac:dyDescent="0.3">
      <c r="A96" s="255" t="s">
        <v>43</v>
      </c>
      <c r="B96" s="56" t="s">
        <v>134</v>
      </c>
      <c r="C96" s="169">
        <f>C33</f>
        <v>6.7807044996243945E-2</v>
      </c>
      <c r="D96" s="170">
        <f>D33</f>
        <v>6.7807044996243945E-2</v>
      </c>
      <c r="E96" s="171"/>
      <c r="F96" s="172"/>
      <c r="G96" s="177"/>
      <c r="H96" s="172"/>
      <c r="I96" s="74"/>
      <c r="J96" s="74"/>
      <c r="K96" s="74"/>
      <c r="L96" s="74"/>
      <c r="M96" s="74"/>
      <c r="N96" s="74"/>
      <c r="O96" s="125"/>
      <c r="P96" s="125"/>
      <c r="Q96" s="125"/>
      <c r="R96" s="125"/>
      <c r="S96" s="127"/>
    </row>
    <row r="97" spans="1:19" s="44" customFormat="1" x14ac:dyDescent="0.2">
      <c r="A97" s="255" t="s">
        <v>116</v>
      </c>
      <c r="B97" s="116" t="s">
        <v>2</v>
      </c>
      <c r="C97" s="156"/>
      <c r="D97" s="97"/>
      <c r="E97" s="166">
        <f>10*LOG(E94/(C94+C96+G94))</f>
        <v>5.0304101135663757</v>
      </c>
      <c r="F97" s="167">
        <f>10*LOG(F94/(D94+D96+H94))</f>
        <v>-1.9671398619418894</v>
      </c>
      <c r="G97" s="261">
        <f>10*LOG(G94/(C94+C96+E94))</f>
        <v>-106.18602376762675</v>
      </c>
      <c r="H97" s="167">
        <f>10*LOG(H94/(D94+D96+F94))</f>
        <v>-0.18602376762677847</v>
      </c>
      <c r="I97" s="74"/>
      <c r="J97" s="74"/>
      <c r="K97" s="74"/>
      <c r="L97" s="74"/>
      <c r="M97" s="74"/>
      <c r="N97" s="74"/>
      <c r="O97" s="125"/>
      <c r="P97" s="125"/>
      <c r="Q97" s="125"/>
      <c r="R97" s="125"/>
      <c r="S97" s="127"/>
    </row>
    <row r="98" spans="1:19" s="44" customFormat="1" ht="15.75" x14ac:dyDescent="0.3">
      <c r="A98" s="124" t="s">
        <v>72</v>
      </c>
      <c r="B98" s="116" t="s">
        <v>135</v>
      </c>
      <c r="C98" s="156"/>
      <c r="D98" s="97"/>
      <c r="E98" s="171">
        <f>C91+E91+10*LOG(C5/15)</f>
        <v>-89.669100130080565</v>
      </c>
      <c r="F98" s="172">
        <f>D91+F91+10*LOG(D5/15)</f>
        <v>-89.669100130080565</v>
      </c>
      <c r="G98" s="177">
        <f>C91+G91+10*LOG(C5/15)</f>
        <v>-194.66910013008055</v>
      </c>
      <c r="H98" s="172">
        <f>D91+H91+10*LOG(D5/15)</f>
        <v>-88.669100130080565</v>
      </c>
      <c r="I98" s="74"/>
      <c r="J98" s="74"/>
      <c r="K98" s="74"/>
      <c r="L98" s="74"/>
      <c r="M98" s="74"/>
      <c r="N98" s="74"/>
      <c r="O98" s="125"/>
      <c r="P98" s="125"/>
      <c r="Q98" s="125"/>
      <c r="R98" s="125"/>
      <c r="S98" s="127"/>
    </row>
    <row r="99" spans="1:19" s="44" customFormat="1" x14ac:dyDescent="0.2">
      <c r="A99" s="79" t="s">
        <v>136</v>
      </c>
      <c r="B99" s="56" t="s">
        <v>137</v>
      </c>
      <c r="C99" s="166">
        <f>10*LOG((C94+E94+G94)*10^-9)+10*LOG(MAX(C6,12*C9*C7/C5))</f>
        <v>-59.708620376988918</v>
      </c>
      <c r="D99" s="167">
        <f>10*LOG((D94+F94+H94)*10^-9)+10*LOG(MAX(D6,12*D9*D7/D5))</f>
        <v>-56.684913759503019</v>
      </c>
      <c r="E99" s="171"/>
      <c r="F99" s="172"/>
      <c r="G99" s="171"/>
      <c r="H99" s="172"/>
      <c r="I99" s="74"/>
      <c r="J99" s="74"/>
      <c r="K99" s="74"/>
      <c r="L99" s="74"/>
      <c r="M99" s="74"/>
      <c r="N99" s="74"/>
      <c r="O99" s="125"/>
      <c r="P99" s="125"/>
      <c r="Q99" s="125"/>
      <c r="R99" s="125"/>
      <c r="S99" s="127"/>
    </row>
    <row r="100" spans="1:19" s="44" customFormat="1" x14ac:dyDescent="0.2">
      <c r="A100" s="124" t="s">
        <v>94</v>
      </c>
      <c r="B100" s="97" t="s">
        <v>30</v>
      </c>
      <c r="C100" s="156"/>
      <c r="D100" s="97"/>
      <c r="E100" s="166">
        <f>E98+(IF($C12=0,0,K37))+M38</f>
        <v>-84.669100130080565</v>
      </c>
      <c r="F100" s="167">
        <f>F98+(IF($C12=0,0,L37))+N38</f>
        <v>-84.669100130080565</v>
      </c>
      <c r="G100" s="261">
        <f>G98+(IF($C12=0,0,K37))+M38</f>
        <v>-189.66910013008055</v>
      </c>
      <c r="H100" s="167">
        <f>H98+(IF($C12=0,0,L37))+N38</f>
        <v>-83.669100130080565</v>
      </c>
      <c r="I100" s="74"/>
      <c r="J100" s="74"/>
      <c r="K100" s="74"/>
      <c r="L100" s="74"/>
      <c r="M100" s="74"/>
      <c r="N100" s="74"/>
      <c r="O100" s="125"/>
      <c r="P100" s="125"/>
      <c r="Q100" s="125"/>
      <c r="R100" s="125"/>
      <c r="S100" s="127"/>
    </row>
    <row r="101" spans="1:19" s="44" customFormat="1" ht="13.5" thickBot="1" x14ac:dyDescent="0.25">
      <c r="A101" s="113" t="s">
        <v>150</v>
      </c>
      <c r="B101" s="129" t="s">
        <v>2</v>
      </c>
      <c r="C101" s="173"/>
      <c r="D101" s="129"/>
      <c r="E101" s="175"/>
      <c r="F101" s="176"/>
      <c r="G101" s="260">
        <f>G100-E100</f>
        <v>-104.99999999999999</v>
      </c>
      <c r="H101" s="134">
        <f>H100-F100</f>
        <v>1</v>
      </c>
      <c r="I101" s="24"/>
      <c r="J101" s="24"/>
      <c r="K101" s="24"/>
      <c r="L101" s="24"/>
      <c r="M101" s="24"/>
      <c r="N101" s="24"/>
      <c r="O101" s="125"/>
      <c r="P101" s="125"/>
      <c r="Q101" s="125"/>
      <c r="R101" s="125"/>
      <c r="S101" s="127"/>
    </row>
    <row r="102" spans="1:19" s="63" customFormat="1" x14ac:dyDescent="0.2">
      <c r="A102" s="86"/>
      <c r="B102" s="62"/>
      <c r="C102" s="62"/>
      <c r="D102" s="62"/>
      <c r="E102" s="62"/>
      <c r="F102" s="67"/>
      <c r="G102" s="67"/>
      <c r="H102" s="67"/>
      <c r="I102" s="100"/>
      <c r="J102" s="100"/>
      <c r="K102" s="100"/>
      <c r="L102" s="100"/>
      <c r="M102" s="100"/>
      <c r="N102" s="100"/>
      <c r="O102" s="67"/>
      <c r="P102" s="67"/>
      <c r="Q102" s="67"/>
      <c r="R102" s="67"/>
      <c r="S102" s="67"/>
    </row>
    <row r="103" spans="1:19" s="63" customFormat="1" thickBot="1" x14ac:dyDescent="0.25">
      <c r="A103" s="68"/>
      <c r="B103" s="62"/>
      <c r="C103" s="62"/>
      <c r="D103" s="62"/>
      <c r="E103" s="62"/>
      <c r="F103" s="62"/>
      <c r="G103" s="62"/>
      <c r="H103" s="62"/>
      <c r="I103" s="101"/>
      <c r="J103" s="101"/>
      <c r="K103" s="101"/>
      <c r="L103" s="101"/>
      <c r="M103" s="101"/>
      <c r="N103" s="101"/>
      <c r="O103" s="62"/>
      <c r="P103" s="62"/>
      <c r="Q103" s="62"/>
      <c r="R103" s="62"/>
      <c r="S103" s="62"/>
    </row>
    <row r="104" spans="1:19" ht="13.5" thickBot="1" x14ac:dyDescent="0.25">
      <c r="A104" s="130" t="s">
        <v>23</v>
      </c>
      <c r="B104" s="11"/>
      <c r="C104" s="286" t="s">
        <v>35</v>
      </c>
      <c r="D104" s="287"/>
      <c r="E104" s="287"/>
      <c r="F104" s="287"/>
      <c r="G104" s="287"/>
      <c r="H104" s="288"/>
      <c r="I104" s="281" t="s">
        <v>38</v>
      </c>
      <c r="J104" s="287"/>
      <c r="K104" s="287"/>
      <c r="L104" s="287"/>
      <c r="M104" s="287"/>
      <c r="N104" s="288"/>
      <c r="O104" s="281" t="s">
        <v>16</v>
      </c>
      <c r="P104" s="282"/>
      <c r="Q104" s="281" t="s">
        <v>75</v>
      </c>
      <c r="R104" s="282"/>
      <c r="S104" s="13" t="s">
        <v>71</v>
      </c>
    </row>
    <row r="105" spans="1:19" x14ac:dyDescent="0.2">
      <c r="A105" s="248"/>
      <c r="B105" s="18"/>
      <c r="C105" s="278" t="s">
        <v>36</v>
      </c>
      <c r="D105" s="279"/>
      <c r="E105" s="278" t="s">
        <v>37</v>
      </c>
      <c r="F105" s="279"/>
      <c r="G105" s="280" t="s">
        <v>77</v>
      </c>
      <c r="H105" s="279"/>
      <c r="I105" s="16"/>
      <c r="J105" s="120"/>
      <c r="K105" s="17"/>
      <c r="L105" s="17"/>
      <c r="M105" s="17"/>
      <c r="N105" s="120"/>
      <c r="O105" s="16"/>
      <c r="P105" s="247"/>
      <c r="Q105" s="16"/>
      <c r="R105" s="247"/>
      <c r="S105" s="103"/>
    </row>
    <row r="106" spans="1:19" x14ac:dyDescent="0.2">
      <c r="A106" s="30"/>
      <c r="B106" s="18"/>
      <c r="C106" s="253" t="s">
        <v>113</v>
      </c>
      <c r="D106" s="254" t="s">
        <v>114</v>
      </c>
      <c r="E106" s="253" t="s">
        <v>113</v>
      </c>
      <c r="F106" s="254" t="s">
        <v>114</v>
      </c>
      <c r="G106" s="253" t="s">
        <v>113</v>
      </c>
      <c r="H106" s="254" t="s">
        <v>114</v>
      </c>
      <c r="I106" s="253" t="s">
        <v>113</v>
      </c>
      <c r="J106" s="254" t="s">
        <v>114</v>
      </c>
      <c r="K106" s="17"/>
      <c r="L106" s="17"/>
      <c r="M106" s="17"/>
      <c r="N106" s="120"/>
      <c r="O106" s="253" t="s">
        <v>113</v>
      </c>
      <c r="P106" s="254" t="s">
        <v>114</v>
      </c>
      <c r="Q106" s="253" t="s">
        <v>113</v>
      </c>
      <c r="R106" s="254" t="s">
        <v>114</v>
      </c>
      <c r="S106" s="115"/>
    </row>
    <row r="107" spans="1:19" x14ac:dyDescent="0.2">
      <c r="A107" s="30"/>
      <c r="B107" s="18"/>
      <c r="C107" s="78"/>
      <c r="D107" s="116"/>
      <c r="E107" s="78"/>
      <c r="F107" s="116"/>
      <c r="G107" s="78"/>
      <c r="H107" s="116"/>
      <c r="I107" s="16"/>
      <c r="J107" s="120"/>
      <c r="K107" s="17"/>
      <c r="L107" s="17"/>
      <c r="M107" s="17"/>
      <c r="N107" s="120"/>
      <c r="O107" s="16"/>
      <c r="P107" s="120"/>
      <c r="Q107" s="16"/>
      <c r="R107" s="120"/>
      <c r="S107" s="52"/>
    </row>
    <row r="108" spans="1:19" x14ac:dyDescent="0.2">
      <c r="A108" s="35" t="s">
        <v>46</v>
      </c>
      <c r="B108" s="36" t="s">
        <v>2</v>
      </c>
      <c r="C108" s="48"/>
      <c r="D108" s="132"/>
      <c r="E108" s="90">
        <f>E109-O109</f>
        <v>3.860772491285982</v>
      </c>
      <c r="F108" s="180">
        <f>F109-P109</f>
        <v>-2.4127738302567296</v>
      </c>
      <c r="G108" s="48"/>
      <c r="H108" s="132"/>
      <c r="I108" s="48"/>
      <c r="J108" s="132"/>
      <c r="K108" s="131"/>
      <c r="L108" s="131"/>
      <c r="M108" s="131"/>
      <c r="N108" s="132"/>
      <c r="O108" s="48"/>
      <c r="P108" s="132"/>
      <c r="Q108" s="198">
        <v>-6</v>
      </c>
      <c r="R108" s="199">
        <v>-6</v>
      </c>
      <c r="S108" s="109" t="s">
        <v>78</v>
      </c>
    </row>
    <row r="109" spans="1:19" x14ac:dyDescent="0.2">
      <c r="A109" s="38" t="s">
        <v>45</v>
      </c>
      <c r="B109" s="36" t="s">
        <v>2</v>
      </c>
      <c r="C109" s="48"/>
      <c r="D109" s="132"/>
      <c r="E109" s="48">
        <f>E97</f>
        <v>5.0304101135663757</v>
      </c>
      <c r="F109" s="132">
        <f>F97</f>
        <v>-1.9671398619418894</v>
      </c>
      <c r="G109" s="48"/>
      <c r="H109" s="132"/>
      <c r="I109" s="48"/>
      <c r="J109" s="132"/>
      <c r="K109" s="131"/>
      <c r="L109" s="131"/>
      <c r="M109" s="131"/>
      <c r="N109" s="132"/>
      <c r="O109" s="200">
        <f>O59</f>
        <v>1.1696376222803937</v>
      </c>
      <c r="P109" s="201">
        <f>P59</f>
        <v>0.44563396831484026</v>
      </c>
      <c r="Q109" s="200"/>
      <c r="R109" s="201"/>
      <c r="S109" s="22"/>
    </row>
    <row r="110" spans="1:19" x14ac:dyDescent="0.2">
      <c r="A110" s="35" t="s">
        <v>47</v>
      </c>
      <c r="B110" s="36" t="s">
        <v>2</v>
      </c>
      <c r="C110" s="48"/>
      <c r="D110" s="132"/>
      <c r="E110" s="48">
        <f>E109+O109</f>
        <v>6.2000477358467698</v>
      </c>
      <c r="F110" s="132">
        <f>F109+P109</f>
        <v>-1.5215058936270491</v>
      </c>
      <c r="G110" s="48"/>
      <c r="H110" s="132"/>
      <c r="I110" s="48"/>
      <c r="J110" s="132"/>
      <c r="K110" s="131"/>
      <c r="L110" s="131"/>
      <c r="M110" s="131"/>
      <c r="N110" s="132"/>
      <c r="O110" s="48"/>
      <c r="P110" s="132"/>
      <c r="Q110" s="48"/>
      <c r="R110" s="132"/>
      <c r="S110" s="22"/>
    </row>
    <row r="111" spans="1:19" x14ac:dyDescent="0.2">
      <c r="A111" s="43"/>
      <c r="B111" s="26"/>
      <c r="C111" s="46"/>
      <c r="D111" s="133"/>
      <c r="E111" s="46"/>
      <c r="F111" s="133"/>
      <c r="G111" s="46"/>
      <c r="H111" s="133"/>
      <c r="I111" s="46"/>
      <c r="J111" s="133"/>
      <c r="K111" s="24"/>
      <c r="L111" s="24"/>
      <c r="M111" s="24"/>
      <c r="N111" s="133"/>
      <c r="O111" s="166"/>
      <c r="P111" s="167"/>
      <c r="Q111" s="161"/>
      <c r="R111" s="105"/>
      <c r="S111" s="22"/>
    </row>
    <row r="112" spans="1:19" x14ac:dyDescent="0.2">
      <c r="A112" s="35" t="s">
        <v>59</v>
      </c>
      <c r="B112" s="91" t="s">
        <v>30</v>
      </c>
      <c r="C112" s="49"/>
      <c r="D112" s="178"/>
      <c r="E112" s="93">
        <f>E113-O113</f>
        <v>-95.327059126043679</v>
      </c>
      <c r="F112" s="182">
        <f>F113-P113</f>
        <v>-95.327059126043679</v>
      </c>
      <c r="G112" s="48"/>
      <c r="H112" s="132"/>
      <c r="I112" s="48"/>
      <c r="J112" s="132"/>
      <c r="K112" s="131"/>
      <c r="L112" s="131"/>
      <c r="M112" s="131"/>
      <c r="N112" s="132"/>
      <c r="O112" s="224"/>
      <c r="P112" s="225"/>
      <c r="Q112" s="198">
        <f>-108.5+K21</f>
        <v>-107.5</v>
      </c>
      <c r="R112" s="199">
        <f>-108.5+L21</f>
        <v>-107.5</v>
      </c>
      <c r="S112" s="270" t="s">
        <v>123</v>
      </c>
    </row>
    <row r="113" spans="1:19" x14ac:dyDescent="0.2">
      <c r="A113" s="38" t="s">
        <v>58</v>
      </c>
      <c r="B113" s="91" t="s">
        <v>30</v>
      </c>
      <c r="C113" s="49"/>
      <c r="D113" s="178"/>
      <c r="E113" s="94">
        <f>E98</f>
        <v>-89.669100130080565</v>
      </c>
      <c r="F113" s="183">
        <f>F98</f>
        <v>-89.669100130080565</v>
      </c>
      <c r="G113" s="48"/>
      <c r="H113" s="132"/>
      <c r="I113" s="48"/>
      <c r="J113" s="132"/>
      <c r="K113" s="131"/>
      <c r="L113" s="131"/>
      <c r="M113" s="131"/>
      <c r="N113" s="132"/>
      <c r="O113" s="200">
        <f>O63</f>
        <v>5.6579589959631207</v>
      </c>
      <c r="P113" s="201">
        <f>P63</f>
        <v>5.6579589959631207</v>
      </c>
      <c r="Q113" s="200"/>
      <c r="R113" s="201"/>
      <c r="S113" s="52"/>
    </row>
    <row r="114" spans="1:19" x14ac:dyDescent="0.2">
      <c r="A114" s="35" t="s">
        <v>57</v>
      </c>
      <c r="B114" s="91" t="s">
        <v>30</v>
      </c>
      <c r="C114" s="49"/>
      <c r="D114" s="178"/>
      <c r="E114" s="48">
        <f>E113+O113</f>
        <v>-84.011141134117452</v>
      </c>
      <c r="F114" s="132">
        <f>F113+P113</f>
        <v>-84.011141134117452</v>
      </c>
      <c r="G114" s="48"/>
      <c r="H114" s="132"/>
      <c r="I114" s="48"/>
      <c r="J114" s="132"/>
      <c r="K114" s="131"/>
      <c r="L114" s="131"/>
      <c r="M114" s="131"/>
      <c r="N114" s="132"/>
      <c r="O114" s="224"/>
      <c r="P114" s="225"/>
      <c r="Q114" s="48"/>
      <c r="R114" s="132"/>
      <c r="S114" s="52"/>
    </row>
    <row r="115" spans="1:19" s="47" customFormat="1" x14ac:dyDescent="0.2">
      <c r="A115" s="69"/>
      <c r="B115" s="26"/>
      <c r="C115" s="43"/>
      <c r="D115" s="179"/>
      <c r="E115" s="43"/>
      <c r="F115" s="133"/>
      <c r="G115" s="46"/>
      <c r="H115" s="133"/>
      <c r="I115" s="46"/>
      <c r="J115" s="133"/>
      <c r="K115" s="24"/>
      <c r="L115" s="24"/>
      <c r="M115" s="24"/>
      <c r="N115" s="133"/>
      <c r="O115" s="226"/>
      <c r="P115" s="227"/>
      <c r="Q115" s="43"/>
      <c r="R115" s="179"/>
      <c r="S115" s="52"/>
    </row>
    <row r="116" spans="1:19" s="47" customFormat="1" x14ac:dyDescent="0.2">
      <c r="A116" s="35" t="s">
        <v>56</v>
      </c>
      <c r="B116" s="91" t="s">
        <v>31</v>
      </c>
      <c r="C116" s="94">
        <f>C117-O117</f>
        <v>-65.363705753064053</v>
      </c>
      <c r="D116" s="183">
        <f>D117-P117</f>
        <v>-62.338180346513433</v>
      </c>
      <c r="E116" s="48"/>
      <c r="F116" s="132"/>
      <c r="G116" s="48"/>
      <c r="H116" s="132"/>
      <c r="I116" s="48"/>
      <c r="J116" s="132"/>
      <c r="K116" s="131"/>
      <c r="L116" s="131"/>
      <c r="M116" s="131"/>
      <c r="N116" s="132"/>
      <c r="O116" s="224"/>
      <c r="P116" s="225"/>
      <c r="Q116" s="200"/>
      <c r="R116" s="201"/>
      <c r="S116" s="52" t="s">
        <v>138</v>
      </c>
    </row>
    <row r="117" spans="1:19" s="47" customFormat="1" x14ac:dyDescent="0.2">
      <c r="A117" s="38" t="s">
        <v>55</v>
      </c>
      <c r="B117" s="91" t="s">
        <v>31</v>
      </c>
      <c r="C117" s="48">
        <f>C99</f>
        <v>-59.708620376988918</v>
      </c>
      <c r="D117" s="132">
        <f>D99</f>
        <v>-56.684913759503019</v>
      </c>
      <c r="E117" s="48"/>
      <c r="F117" s="132"/>
      <c r="G117" s="48"/>
      <c r="H117" s="132"/>
      <c r="I117" s="48"/>
      <c r="J117" s="132"/>
      <c r="K117" s="131"/>
      <c r="L117" s="131"/>
      <c r="M117" s="131"/>
      <c r="N117" s="132"/>
      <c r="O117" s="200">
        <f>O67</f>
        <v>5.6550853760751334</v>
      </c>
      <c r="P117" s="201">
        <f>P67</f>
        <v>5.6532665870104131</v>
      </c>
      <c r="Q117" s="200"/>
      <c r="R117" s="201"/>
      <c r="S117" s="52"/>
    </row>
    <row r="118" spans="1:19" s="47" customFormat="1" x14ac:dyDescent="0.2">
      <c r="A118" s="35" t="s">
        <v>54</v>
      </c>
      <c r="B118" s="91" t="s">
        <v>31</v>
      </c>
      <c r="C118" s="90">
        <f>C117+O117</f>
        <v>-54.053535000913783</v>
      </c>
      <c r="D118" s="180">
        <f>D117+P117</f>
        <v>-51.031647172492605</v>
      </c>
      <c r="E118" s="48"/>
      <c r="F118" s="132"/>
      <c r="G118" s="48"/>
      <c r="H118" s="132"/>
      <c r="I118" s="48"/>
      <c r="J118" s="132"/>
      <c r="K118" s="131"/>
      <c r="L118" s="131"/>
      <c r="M118" s="131"/>
      <c r="N118" s="132"/>
      <c r="O118" s="224"/>
      <c r="P118" s="225"/>
      <c r="Q118" s="198">
        <v>-50</v>
      </c>
      <c r="R118" s="199">
        <v>-50</v>
      </c>
      <c r="S118" s="109" t="s">
        <v>79</v>
      </c>
    </row>
    <row r="119" spans="1:19" s="47" customFormat="1" x14ac:dyDescent="0.2">
      <c r="A119" s="69"/>
      <c r="B119" s="26"/>
      <c r="C119" s="46"/>
      <c r="D119" s="133"/>
      <c r="E119" s="46"/>
      <c r="F119" s="133"/>
      <c r="G119" s="46"/>
      <c r="H119" s="133"/>
      <c r="I119" s="46"/>
      <c r="J119" s="133"/>
      <c r="K119" s="24"/>
      <c r="L119" s="24"/>
      <c r="M119" s="24"/>
      <c r="N119" s="133"/>
      <c r="O119" s="226"/>
      <c r="P119" s="227"/>
      <c r="Q119" s="43"/>
      <c r="R119" s="179"/>
      <c r="S119" s="55"/>
    </row>
    <row r="120" spans="1:19" s="47" customFormat="1" x14ac:dyDescent="0.2">
      <c r="A120" s="35" t="s">
        <v>48</v>
      </c>
      <c r="B120" s="36" t="s">
        <v>2</v>
      </c>
      <c r="C120" s="48"/>
      <c r="D120" s="132"/>
      <c r="E120" s="48"/>
      <c r="F120" s="132"/>
      <c r="G120" s="94"/>
      <c r="H120" s="180">
        <f>H121-P121</f>
        <v>-0.64982732562627488</v>
      </c>
      <c r="I120" s="48"/>
      <c r="J120" s="132"/>
      <c r="K120" s="131"/>
      <c r="L120" s="131"/>
      <c r="M120" s="131"/>
      <c r="N120" s="132"/>
      <c r="O120" s="48"/>
      <c r="P120" s="132"/>
      <c r="Q120" s="198">
        <v>-6</v>
      </c>
      <c r="R120" s="199">
        <v>-6</v>
      </c>
      <c r="S120" s="109" t="s">
        <v>78</v>
      </c>
    </row>
    <row r="121" spans="1:19" s="47" customFormat="1" x14ac:dyDescent="0.2">
      <c r="A121" s="38" t="s">
        <v>49</v>
      </c>
      <c r="B121" s="36" t="s">
        <v>2</v>
      </c>
      <c r="C121" s="48"/>
      <c r="D121" s="132"/>
      <c r="E121" s="48"/>
      <c r="F121" s="132"/>
      <c r="G121" s="48"/>
      <c r="H121" s="132">
        <f>H97</f>
        <v>-0.18602376762677847</v>
      </c>
      <c r="I121" s="48"/>
      <c r="J121" s="132"/>
      <c r="K121" s="131"/>
      <c r="L121" s="131"/>
      <c r="M121" s="131"/>
      <c r="N121" s="132"/>
      <c r="O121" s="200">
        <f>O71</f>
        <v>0.35371420725352865</v>
      </c>
      <c r="P121" s="201">
        <f>P71</f>
        <v>0.46380355799949641</v>
      </c>
      <c r="Q121" s="200"/>
      <c r="R121" s="201"/>
      <c r="S121" s="22"/>
    </row>
    <row r="122" spans="1:19" s="47" customFormat="1" x14ac:dyDescent="0.2">
      <c r="A122" s="35" t="s">
        <v>50</v>
      </c>
      <c r="B122" s="36" t="s">
        <v>2</v>
      </c>
      <c r="C122" s="48"/>
      <c r="D122" s="132"/>
      <c r="E122" s="48"/>
      <c r="F122" s="132"/>
      <c r="G122" s="48"/>
      <c r="H122" s="132">
        <f>H121+P121</f>
        <v>0.27777979037271794</v>
      </c>
      <c r="I122" s="48"/>
      <c r="J122" s="132"/>
      <c r="K122" s="131"/>
      <c r="L122" s="131"/>
      <c r="M122" s="131"/>
      <c r="N122" s="132"/>
      <c r="O122" s="48"/>
      <c r="P122" s="132"/>
      <c r="Q122" s="48"/>
      <c r="R122" s="132"/>
      <c r="S122" s="22"/>
    </row>
    <row r="123" spans="1:19" s="47" customFormat="1" x14ac:dyDescent="0.2">
      <c r="A123" s="43"/>
      <c r="B123" s="26"/>
      <c r="C123" s="46"/>
      <c r="D123" s="133"/>
      <c r="E123" s="46"/>
      <c r="F123" s="133"/>
      <c r="G123" s="46"/>
      <c r="H123" s="133"/>
      <c r="I123" s="46"/>
      <c r="J123" s="133"/>
      <c r="K123" s="24"/>
      <c r="L123" s="24"/>
      <c r="M123" s="24"/>
      <c r="N123" s="133"/>
      <c r="O123" s="166"/>
      <c r="P123" s="167"/>
      <c r="Q123" s="43"/>
      <c r="R123" s="179"/>
      <c r="S123" s="55"/>
    </row>
    <row r="124" spans="1:19" s="47" customFormat="1" x14ac:dyDescent="0.2">
      <c r="A124" s="35" t="s">
        <v>53</v>
      </c>
      <c r="B124" s="91" t="s">
        <v>30</v>
      </c>
      <c r="C124" s="48"/>
      <c r="D124" s="132"/>
      <c r="E124" s="48"/>
      <c r="F124" s="132"/>
      <c r="G124" s="94"/>
      <c r="H124" s="182">
        <f>H125-P125</f>
        <v>-94.327059126043679</v>
      </c>
      <c r="I124" s="48"/>
      <c r="J124" s="132"/>
      <c r="K124" s="131"/>
      <c r="L124" s="131"/>
      <c r="M124" s="131"/>
      <c r="N124" s="132"/>
      <c r="O124" s="224"/>
      <c r="P124" s="225"/>
      <c r="Q124" s="198">
        <f>-108.5+K21</f>
        <v>-107.5</v>
      </c>
      <c r="R124" s="199">
        <f>-108.5+L21</f>
        <v>-107.5</v>
      </c>
      <c r="S124" s="270" t="s">
        <v>123</v>
      </c>
    </row>
    <row r="125" spans="1:19" s="47" customFormat="1" x14ac:dyDescent="0.2">
      <c r="A125" s="38" t="s">
        <v>52</v>
      </c>
      <c r="B125" s="91" t="s">
        <v>30</v>
      </c>
      <c r="C125" s="48"/>
      <c r="D125" s="132"/>
      <c r="E125" s="48"/>
      <c r="F125" s="132"/>
      <c r="G125" s="94"/>
      <c r="H125" s="183">
        <f>H98</f>
        <v>-88.669100130080565</v>
      </c>
      <c r="I125" s="48"/>
      <c r="J125" s="132"/>
      <c r="K125" s="131"/>
      <c r="L125" s="131"/>
      <c r="M125" s="131"/>
      <c r="N125" s="132"/>
      <c r="O125" s="200">
        <f>O75</f>
        <v>5.65</v>
      </c>
      <c r="P125" s="201">
        <f>P75</f>
        <v>5.6579589959631207</v>
      </c>
      <c r="Q125" s="200"/>
      <c r="R125" s="201"/>
      <c r="S125" s="52"/>
    </row>
    <row r="126" spans="1:19" s="47" customFormat="1" x14ac:dyDescent="0.2">
      <c r="A126" s="35" t="s">
        <v>51</v>
      </c>
      <c r="B126" s="91" t="s">
        <v>30</v>
      </c>
      <c r="C126" s="48"/>
      <c r="D126" s="132"/>
      <c r="E126" s="48"/>
      <c r="F126" s="132"/>
      <c r="G126" s="94"/>
      <c r="H126" s="132">
        <f>H125+P125</f>
        <v>-83.011141134117452</v>
      </c>
      <c r="I126" s="48"/>
      <c r="J126" s="132"/>
      <c r="K126" s="131"/>
      <c r="L126" s="131"/>
      <c r="M126" s="131"/>
      <c r="N126" s="132"/>
      <c r="O126" s="224"/>
      <c r="P126" s="225"/>
      <c r="Q126" s="48"/>
      <c r="R126" s="132"/>
      <c r="S126" s="52"/>
    </row>
    <row r="127" spans="1:19" x14ac:dyDescent="0.2">
      <c r="A127" s="43"/>
      <c r="B127" s="26"/>
      <c r="C127" s="43"/>
      <c r="D127" s="179"/>
      <c r="E127" s="43"/>
      <c r="F127" s="133"/>
      <c r="G127" s="46"/>
      <c r="H127" s="133"/>
      <c r="I127" s="46"/>
      <c r="J127" s="133"/>
      <c r="K127" s="24"/>
      <c r="L127" s="24"/>
      <c r="M127" s="24"/>
      <c r="N127" s="133"/>
      <c r="O127" s="19"/>
      <c r="P127" s="57"/>
      <c r="Q127" s="19"/>
      <c r="R127" s="57"/>
      <c r="S127" s="52"/>
    </row>
    <row r="128" spans="1:19" ht="13.5" thickBot="1" x14ac:dyDescent="0.25">
      <c r="A128" s="50" t="s">
        <v>11</v>
      </c>
      <c r="B128" s="51"/>
      <c r="C128" s="112"/>
      <c r="D128" s="181"/>
      <c r="E128" s="112"/>
      <c r="F128" s="134"/>
      <c r="G128" s="59"/>
      <c r="H128" s="134"/>
      <c r="I128" s="59"/>
      <c r="J128" s="134"/>
      <c r="K128" s="84"/>
      <c r="L128" s="84"/>
      <c r="M128" s="84"/>
      <c r="N128" s="134"/>
      <c r="O128" s="184"/>
      <c r="P128" s="185"/>
      <c r="Q128" s="184"/>
      <c r="R128" s="185"/>
      <c r="S128" s="60" t="s">
        <v>12</v>
      </c>
    </row>
  </sheetData>
  <mergeCells count="34">
    <mergeCell ref="O54:P54"/>
    <mergeCell ref="C83:H83"/>
    <mergeCell ref="C84:D84"/>
    <mergeCell ref="E84:F84"/>
    <mergeCell ref="G84:H84"/>
    <mergeCell ref="C54:G54"/>
    <mergeCell ref="E55:F55"/>
    <mergeCell ref="I42:N42"/>
    <mergeCell ref="I54:N54"/>
    <mergeCell ref="C2:H2"/>
    <mergeCell ref="C3:D3"/>
    <mergeCell ref="E3:F3"/>
    <mergeCell ref="G3:H3"/>
    <mergeCell ref="I2:N2"/>
    <mergeCell ref="C12:H12"/>
    <mergeCell ref="C13:H13"/>
    <mergeCell ref="C28:H28"/>
    <mergeCell ref="C29:D29"/>
    <mergeCell ref="E29:F29"/>
    <mergeCell ref="G29:H29"/>
    <mergeCell ref="I28:N28"/>
    <mergeCell ref="C42:H42"/>
    <mergeCell ref="C43:D43"/>
    <mergeCell ref="E43:F43"/>
    <mergeCell ref="C55:D55"/>
    <mergeCell ref="C104:H104"/>
    <mergeCell ref="G43:H43"/>
    <mergeCell ref="C105:D105"/>
    <mergeCell ref="E105:F105"/>
    <mergeCell ref="G105:H105"/>
    <mergeCell ref="G55:H55"/>
    <mergeCell ref="Q104:R104"/>
    <mergeCell ref="O104:P104"/>
    <mergeCell ref="I104:N104"/>
  </mergeCells>
  <conditionalFormatting sqref="S128">
    <cfRule type="cellIs" dxfId="11" priority="20" stopIfTrue="1" operator="equal">
      <formula>"Yes"</formula>
    </cfRule>
    <cfRule type="cellIs" dxfId="10" priority="21" stopIfTrue="1" operator="notEqual">
      <formula>"Yes"</formula>
    </cfRule>
  </conditionalFormatting>
  <conditionalFormatting sqref="E108">
    <cfRule type="cellIs" dxfId="9" priority="19" stopIfTrue="1" operator="lessThan">
      <formula>Q108</formula>
    </cfRule>
  </conditionalFormatting>
  <conditionalFormatting sqref="E112">
    <cfRule type="cellIs" dxfId="8" priority="18" stopIfTrue="1" operator="lessThan">
      <formula>Q112</formula>
    </cfRule>
  </conditionalFormatting>
  <conditionalFormatting sqref="C118">
    <cfRule type="cellIs" dxfId="7" priority="16" stopIfTrue="1" operator="greaterThan">
      <formula>Q118</formula>
    </cfRule>
  </conditionalFormatting>
  <conditionalFormatting sqref="G120">
    <cfRule type="cellIs" dxfId="6" priority="9" stopIfTrue="1" operator="lessThan">
      <formula>Q120</formula>
    </cfRule>
  </conditionalFormatting>
  <conditionalFormatting sqref="G124">
    <cfRule type="cellIs" dxfId="5" priority="8" stopIfTrue="1" operator="lessThan">
      <formula>Q124</formula>
    </cfRule>
  </conditionalFormatting>
  <conditionalFormatting sqref="F108">
    <cfRule type="cellIs" dxfId="4" priority="7" stopIfTrue="1" operator="lessThan">
      <formula>R108</formula>
    </cfRule>
  </conditionalFormatting>
  <conditionalFormatting sqref="F112">
    <cfRule type="cellIs" dxfId="3" priority="6" stopIfTrue="1" operator="lessThan">
      <formula>R112</formula>
    </cfRule>
  </conditionalFormatting>
  <conditionalFormatting sqref="D118">
    <cfRule type="cellIs" dxfId="2" priority="4" stopIfTrue="1" operator="greaterThan">
      <formula>R118</formula>
    </cfRule>
  </conditionalFormatting>
  <conditionalFormatting sqref="H120">
    <cfRule type="cellIs" dxfId="1" priority="3" stopIfTrue="1" operator="lessThan">
      <formula>R120</formula>
    </cfRule>
  </conditionalFormatting>
  <conditionalFormatting sqref="H124">
    <cfRule type="cellIs" dxfId="0" priority="2" stopIfTrue="1" operator="lessThan">
      <formula>R124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7.3.1.2-1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2023-01-27T03:09:48Z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